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P:\AZV\"/>
    </mc:Choice>
  </mc:AlternateContent>
  <xr:revisionPtr revIDLastSave="0" documentId="13_ncr:1_{06BD6DA1-0FD3-43B0-A3A5-60A7E39BC5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2_2025" sheetId="2" r:id="rId1"/>
    <sheet name="J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5" i="2" l="1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24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00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76" i="2"/>
  <c r="N53" i="2" l="1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52" i="2"/>
  <c r="N29" i="2" l="1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28" i="2"/>
  <c r="N5" i="2" l="1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4" i="2"/>
  <c r="M143" i="2" l="1"/>
  <c r="L143" i="2"/>
  <c r="K143" i="2"/>
  <c r="J143" i="2"/>
  <c r="I143" i="2"/>
  <c r="H143" i="2"/>
  <c r="G143" i="2"/>
  <c r="F143" i="2"/>
  <c r="E143" i="2"/>
  <c r="D143" i="2"/>
  <c r="C143" i="2"/>
  <c r="B143" i="2"/>
  <c r="N143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N119" i="2"/>
  <c r="M95" i="2"/>
  <c r="L95" i="2"/>
  <c r="K95" i="2"/>
  <c r="J95" i="2"/>
  <c r="I95" i="2"/>
  <c r="H95" i="2"/>
  <c r="G95" i="2"/>
  <c r="F95" i="2"/>
  <c r="E95" i="2"/>
  <c r="D95" i="2"/>
  <c r="C95" i="2"/>
  <c r="B95" i="2"/>
  <c r="N95" i="2"/>
  <c r="M71" i="2"/>
  <c r="L71" i="2"/>
  <c r="K71" i="2"/>
  <c r="J71" i="2"/>
  <c r="I71" i="2"/>
  <c r="H71" i="2"/>
  <c r="G71" i="2"/>
  <c r="F71" i="2"/>
  <c r="E71" i="2"/>
  <c r="D71" i="2"/>
  <c r="C71" i="2"/>
  <c r="B71" i="2"/>
  <c r="N71" i="2"/>
  <c r="L47" i="2"/>
  <c r="K47" i="2"/>
  <c r="H47" i="2"/>
  <c r="G47" i="2"/>
  <c r="E47" i="2"/>
  <c r="D47" i="2"/>
  <c r="C47" i="2"/>
  <c r="B47" i="2"/>
  <c r="M47" i="2"/>
  <c r="J47" i="2"/>
  <c r="M23" i="2"/>
  <c r="L23" i="2"/>
  <c r="K23" i="2"/>
  <c r="J23" i="2"/>
  <c r="I23" i="2"/>
  <c r="H23" i="2"/>
  <c r="G23" i="2"/>
  <c r="F23" i="2"/>
  <c r="E23" i="2"/>
  <c r="D23" i="2"/>
  <c r="C23" i="2"/>
  <c r="B23" i="2"/>
  <c r="N23" i="2"/>
  <c r="M143" i="1"/>
  <c r="L143" i="1"/>
  <c r="K143" i="1"/>
  <c r="J143" i="1"/>
  <c r="I143" i="1"/>
  <c r="H143" i="1"/>
  <c r="G143" i="1"/>
  <c r="F143" i="1"/>
  <c r="E143" i="1"/>
  <c r="D143" i="1"/>
  <c r="C143" i="1"/>
  <c r="B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43" i="1" s="1"/>
  <c r="M119" i="1"/>
  <c r="L119" i="1"/>
  <c r="K119" i="1"/>
  <c r="J119" i="1"/>
  <c r="I119" i="1"/>
  <c r="H119" i="1"/>
  <c r="G119" i="1"/>
  <c r="F119" i="1"/>
  <c r="E119" i="1"/>
  <c r="D119" i="1"/>
  <c r="C119" i="1"/>
  <c r="B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19" i="1" s="1"/>
  <c r="N101" i="1"/>
  <c r="N100" i="1"/>
  <c r="M95" i="1"/>
  <c r="L95" i="1"/>
  <c r="K95" i="1"/>
  <c r="J95" i="1"/>
  <c r="I95" i="1"/>
  <c r="H95" i="1"/>
  <c r="G95" i="1"/>
  <c r="F95" i="1"/>
  <c r="E95" i="1"/>
  <c r="D95" i="1"/>
  <c r="C95" i="1"/>
  <c r="B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53" i="1"/>
  <c r="N52" i="1"/>
  <c r="N30" i="1"/>
  <c r="N31" i="1"/>
  <c r="N32" i="1"/>
  <c r="N33" i="1"/>
  <c r="N34" i="1"/>
  <c r="N40" i="1"/>
  <c r="N43" i="1"/>
  <c r="N44" i="1"/>
  <c r="N45" i="1"/>
  <c r="N46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5" i="1"/>
  <c r="N4" i="1"/>
  <c r="I47" i="2" l="1"/>
  <c r="F47" i="2"/>
  <c r="N95" i="1"/>
  <c r="M71" i="1"/>
  <c r="L71" i="1"/>
  <c r="K71" i="1"/>
  <c r="J71" i="1"/>
  <c r="I71" i="1"/>
  <c r="H71" i="1"/>
  <c r="G71" i="1"/>
  <c r="F71" i="1"/>
  <c r="E71" i="1"/>
  <c r="D71" i="1"/>
  <c r="C71" i="1"/>
  <c r="B71" i="1"/>
  <c r="L47" i="1"/>
  <c r="K47" i="1"/>
  <c r="H47" i="1"/>
  <c r="G47" i="1"/>
  <c r="F47" i="1"/>
  <c r="E47" i="1"/>
  <c r="D47" i="1"/>
  <c r="C47" i="1"/>
  <c r="B47" i="1"/>
  <c r="J42" i="1"/>
  <c r="N42" i="1" s="1"/>
  <c r="J41" i="1"/>
  <c r="N41" i="1" s="1"/>
  <c r="J39" i="1"/>
  <c r="N39" i="1" s="1"/>
  <c r="J38" i="1"/>
  <c r="N38" i="1" s="1"/>
  <c r="J37" i="1"/>
  <c r="N37" i="1" s="1"/>
  <c r="J36" i="1"/>
  <c r="M35" i="1"/>
  <c r="M47" i="1" s="1"/>
  <c r="J35" i="1"/>
  <c r="F35" i="1"/>
  <c r="J29" i="1"/>
  <c r="N29" i="1" s="1"/>
  <c r="J28" i="1"/>
  <c r="I28" i="1"/>
  <c r="N28" i="1" s="1"/>
  <c r="M23" i="1"/>
  <c r="L23" i="1"/>
  <c r="K23" i="1"/>
  <c r="J23" i="1"/>
  <c r="I23" i="1"/>
  <c r="H23" i="1"/>
  <c r="G23" i="1"/>
  <c r="F23" i="1"/>
  <c r="E23" i="1"/>
  <c r="D23" i="1"/>
  <c r="C23" i="1"/>
  <c r="B23" i="1"/>
  <c r="N47" i="2" l="1"/>
  <c r="I47" i="1"/>
  <c r="N35" i="1"/>
  <c r="J47" i="1"/>
  <c r="N36" i="1"/>
  <c r="N71" i="1"/>
  <c r="N23" i="1"/>
  <c r="N47" i="1" l="1"/>
</calcChain>
</file>

<file path=xl/sharedStrings.xml><?xml version="1.0" encoding="utf-8"?>
<sst xmlns="http://schemas.openxmlformats.org/spreadsheetml/2006/main" count="560" uniqueCount="41">
  <si>
    <t>Alheim</t>
  </si>
  <si>
    <t>Bad Hersfeld</t>
  </si>
  <si>
    <t>Breitenbach Herz</t>
  </si>
  <si>
    <t xml:space="preserve">Cornberg </t>
  </si>
  <si>
    <t>Friedewald</t>
  </si>
  <si>
    <t>Hauneck</t>
  </si>
  <si>
    <t>Haunetal</t>
  </si>
  <si>
    <t xml:space="preserve">Heringen </t>
  </si>
  <si>
    <t>Hohenroda</t>
  </si>
  <si>
    <t>Kirchheim</t>
  </si>
  <si>
    <t>Ludwigsau</t>
  </si>
  <si>
    <t>Nentershausen</t>
  </si>
  <si>
    <t>Neuenstein</t>
  </si>
  <si>
    <t>Niederaula</t>
  </si>
  <si>
    <t>Phillipsthal</t>
  </si>
  <si>
    <t>Schenklengsfeld</t>
  </si>
  <si>
    <t>Wildeck</t>
  </si>
  <si>
    <t>Jan</t>
  </si>
  <si>
    <t>Feb</t>
  </si>
  <si>
    <t>in Mg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</si>
  <si>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</si>
  <si>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</si>
  <si>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</si>
  <si>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</si>
  <si>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</si>
  <si>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</si>
  <si>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</si>
  <si>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</si>
  <si>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</si>
  <si>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</si>
  <si>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Gesamt</t>
  </si>
  <si>
    <t>Zwischenentleerungstour 1.100l</t>
  </si>
  <si>
    <t>Mengen WSH EZH</t>
  </si>
  <si>
    <t xml:space="preserve">PPK-Mengen, wie sie auf dem Wertstoffhof auf dem Entsorgungszentrum erfasst werden. </t>
  </si>
  <si>
    <t>Entleerungstour-Mengen außerhalb der 4wöchentlcihen Regelabfuhr. Behälterstandorte siehe Datei "Anlage 4.8 Anfahrstellen Sonderentleerungen PPK 1.100l-MGB.xlsx"</t>
  </si>
  <si>
    <t>PPK Sammlung 2020</t>
  </si>
  <si>
    <t>PPK Sammlung 2021</t>
  </si>
  <si>
    <t>PPK Sammlung 2022</t>
  </si>
  <si>
    <t>PPK Sammlung 2023</t>
  </si>
  <si>
    <t>PPK Sammlung 2024</t>
  </si>
  <si>
    <t>PPK Sammlung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</si>
</sst>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/>
    <xf numFmtId="0" fontId="0" fillId="0" borderId="8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4" xfId="0" applyBorder="1"/>
    <xf numFmtId="0" fontId="0" fillId="0" borderId="9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C5AA-BDA7-43C7-88FC-FCFD6D861252}">
  <dimension ref="A1:N147"/>
  <sheetViews>
    <sheetView tabSelected="1" topLeftCell="A112" workbookViewId="0">
      <selection activeCell="Y126" sqref="Y126"/>
    </sheetView>
  </sheetViews>
  <sheetFormatPr baseColWidth="10" defaultColWidth="11.42578125" defaultRowHeight="12.75" x14ac:dyDescent="0.2"/>
  <cols>
    <col min="1" max="1" width="28.28515625" style="2" bestFit="1" customWidth="1"/>
    <col min="2" max="13" width="7" style="2" bestFit="1" customWidth="1"/>
    <col min="14" max="14" width="8" style="2" bestFit="1" customWidth="1"/>
    <col min="15" max="16384" width="11.42578125" style="2"/>
  </cols>
  <sheetData>
    <row r="1" spans="1:14" x14ac:dyDescent="0.2">
      <c r="A1" s="17" t="s">
        <v>35</v>
      </c>
    </row>
    <row r="2" spans="1:14" x14ac:dyDescent="0.2">
      <c r="B2" s="3" t="s">
        <v>17</v>
      </c>
      <c r="C2" s="3" t="s">
        <v>18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18" t="s">
        <v>30</v>
      </c>
    </row>
    <row r="3" spans="1:14" x14ac:dyDescent="0.2">
      <c r="A3" s="1"/>
      <c r="B3" s="5" t="s">
        <v>19</v>
      </c>
      <c r="C3" s="5" t="s">
        <v>19</v>
      </c>
      <c r="D3" s="5" t="s">
        <v>19</v>
      </c>
      <c r="E3" s="5" t="s">
        <v>19</v>
      </c>
      <c r="F3" s="5" t="s">
        <v>19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19" t="s">
        <v>19</v>
      </c>
    </row>
    <row r="4" spans="1:14" x14ac:dyDescent="0.2">
      <c r="A4" s="1" t="s">
        <v>0</v>
      </c>
      <c r="B4" s="7">
        <v>40.14</v>
      </c>
      <c r="C4" s="7">
        <v>25</v>
      </c>
      <c r="D4" s="7">
        <v>31.78</v>
      </c>
      <c r="E4" s="7">
        <v>34.18</v>
      </c>
      <c r="F4" s="7">
        <v>27.8</v>
      </c>
      <c r="G4" s="7">
        <v>35.64</v>
      </c>
      <c r="H4" s="8">
        <v>28.42</v>
      </c>
      <c r="I4" s="7">
        <v>25.37</v>
      </c>
      <c r="J4" s="7">
        <v>33.65</v>
      </c>
      <c r="K4" s="7">
        <v>27.83</v>
      </c>
      <c r="L4" s="7">
        <v>30.13</v>
      </c>
      <c r="M4" s="7">
        <v>38.22</v>
      </c>
      <c r="N4" s="20">
        <f>SUM(B4:M4)</f>
        <v>378.15999999999997</v>
      </c>
    </row>
    <row r="5" spans="1:14" x14ac:dyDescent="0.2">
      <c r="A5" s="1" t="s">
        <v>1</v>
      </c>
      <c r="B5" s="7">
        <v>184.93</v>
      </c>
      <c r="C5" s="7">
        <v>177.05</v>
      </c>
      <c r="D5" s="7">
        <v>151.04</v>
      </c>
      <c r="E5" s="7">
        <v>173.83</v>
      </c>
      <c r="F5" s="7">
        <v>158.76</v>
      </c>
      <c r="G5" s="7">
        <v>157.56</v>
      </c>
      <c r="H5" s="7">
        <v>158.16</v>
      </c>
      <c r="I5" s="7">
        <v>150.86000000000001</v>
      </c>
      <c r="J5" s="7">
        <v>156.69</v>
      </c>
      <c r="K5" s="7">
        <v>158.97999999999999</v>
      </c>
      <c r="L5" s="7">
        <v>191.74</v>
      </c>
      <c r="M5" s="7">
        <v>174.48</v>
      </c>
      <c r="N5" s="20">
        <f t="shared" ref="N5:N22" si="0">SUM(B5:M5)</f>
        <v>1994.0800000000002</v>
      </c>
    </row>
    <row r="6" spans="1:14" x14ac:dyDescent="0.2">
      <c r="A6" s="1" t="s">
        <v>2</v>
      </c>
      <c r="B6" s="7">
        <v>10.77</v>
      </c>
      <c r="C6" s="7">
        <v>8.19</v>
      </c>
      <c r="D6" s="7">
        <v>9.89</v>
      </c>
      <c r="E6" s="7">
        <v>9.4</v>
      </c>
      <c r="F6" s="7">
        <v>9.0299999999999994</v>
      </c>
      <c r="G6" s="7">
        <v>11.91</v>
      </c>
      <c r="H6" s="7">
        <v>9.5</v>
      </c>
      <c r="I6" s="7">
        <v>9.85</v>
      </c>
      <c r="J6" s="7">
        <v>8.8800000000000008</v>
      </c>
      <c r="K6" s="7">
        <v>9.68</v>
      </c>
      <c r="L6" s="7">
        <v>9.36</v>
      </c>
      <c r="M6" s="7">
        <v>9.6300000000000008</v>
      </c>
      <c r="N6" s="20">
        <f t="shared" si="0"/>
        <v>116.08999999999999</v>
      </c>
    </row>
    <row r="7" spans="1:14" x14ac:dyDescent="0.2">
      <c r="A7" s="1" t="s">
        <v>3</v>
      </c>
      <c r="B7" s="7">
        <v>9.8800000000000008</v>
      </c>
      <c r="C7" s="7">
        <v>6.71</v>
      </c>
      <c r="D7" s="7">
        <v>7.73</v>
      </c>
      <c r="E7" s="7">
        <v>8.17</v>
      </c>
      <c r="F7" s="7">
        <v>7.04</v>
      </c>
      <c r="G7" s="7">
        <v>8.5399999999999991</v>
      </c>
      <c r="H7" s="7">
        <v>0</v>
      </c>
      <c r="I7" s="7">
        <v>7</v>
      </c>
      <c r="J7" s="7">
        <v>8.7899999999999991</v>
      </c>
      <c r="K7" s="7">
        <v>7.88</v>
      </c>
      <c r="L7" s="7">
        <v>7.68</v>
      </c>
      <c r="M7" s="7">
        <v>13.33</v>
      </c>
      <c r="N7" s="20">
        <f t="shared" si="0"/>
        <v>92.749999999999986</v>
      </c>
    </row>
    <row r="8" spans="1:14" x14ac:dyDescent="0.2">
      <c r="A8" s="1" t="s">
        <v>4</v>
      </c>
      <c r="B8" s="7">
        <v>16.2</v>
      </c>
      <c r="C8" s="7">
        <v>17.75</v>
      </c>
      <c r="D8" s="7">
        <v>15.15</v>
      </c>
      <c r="E8" s="7">
        <v>14.27</v>
      </c>
      <c r="F8" s="7">
        <v>16.940000000000001</v>
      </c>
      <c r="G8" s="7">
        <v>13.02</v>
      </c>
      <c r="H8" s="7">
        <v>13.88</v>
      </c>
      <c r="I8" s="7">
        <v>15.04</v>
      </c>
      <c r="J8" s="7">
        <v>21.37</v>
      </c>
      <c r="K8" s="7">
        <v>24.12</v>
      </c>
      <c r="L8" s="7">
        <v>18.420000000000002</v>
      </c>
      <c r="M8" s="7">
        <v>15.7</v>
      </c>
      <c r="N8" s="20">
        <f t="shared" si="0"/>
        <v>201.86</v>
      </c>
    </row>
    <row r="9" spans="1:14" x14ac:dyDescent="0.2">
      <c r="A9" s="1" t="s">
        <v>5</v>
      </c>
      <c r="B9" s="7">
        <v>24.67</v>
      </c>
      <c r="C9" s="7">
        <v>16.88</v>
      </c>
      <c r="D9" s="7">
        <v>18.329999999999998</v>
      </c>
      <c r="E9" s="7">
        <v>17.72</v>
      </c>
      <c r="F9" s="7">
        <v>22.56</v>
      </c>
      <c r="G9" s="7">
        <v>15.03</v>
      </c>
      <c r="H9" s="7">
        <v>16.97</v>
      </c>
      <c r="I9" s="7">
        <v>21.13</v>
      </c>
      <c r="J9" s="7">
        <v>17.46</v>
      </c>
      <c r="K9" s="7">
        <v>24.12</v>
      </c>
      <c r="L9" s="7">
        <v>17.690000000000001</v>
      </c>
      <c r="M9" s="7">
        <v>19.07</v>
      </c>
      <c r="N9" s="20">
        <f t="shared" si="0"/>
        <v>231.63</v>
      </c>
    </row>
    <row r="10" spans="1:14" x14ac:dyDescent="0.2">
      <c r="A10" s="1" t="s">
        <v>6</v>
      </c>
      <c r="B10" s="7">
        <v>13.15</v>
      </c>
      <c r="C10" s="7">
        <v>19.510000000000002</v>
      </c>
      <c r="D10" s="7">
        <v>35.380000000000003</v>
      </c>
      <c r="E10" s="7">
        <v>15.15</v>
      </c>
      <c r="F10" s="7">
        <v>18.28</v>
      </c>
      <c r="G10" s="7">
        <v>13.2</v>
      </c>
      <c r="H10" s="7">
        <v>14.82</v>
      </c>
      <c r="I10" s="7">
        <v>17.940000000000001</v>
      </c>
      <c r="J10" s="7">
        <v>15.98</v>
      </c>
      <c r="K10" s="7">
        <v>16.77</v>
      </c>
      <c r="L10" s="7">
        <v>21.3</v>
      </c>
      <c r="M10" s="7">
        <v>17.7</v>
      </c>
      <c r="N10" s="20">
        <f t="shared" si="0"/>
        <v>219.18</v>
      </c>
    </row>
    <row r="11" spans="1:14" x14ac:dyDescent="0.2">
      <c r="A11" s="1" t="s">
        <v>7</v>
      </c>
      <c r="B11" s="7">
        <v>47.4</v>
      </c>
      <c r="C11" s="7">
        <v>53.46</v>
      </c>
      <c r="D11" s="7">
        <v>26.34</v>
      </c>
      <c r="E11" s="7">
        <v>42.32</v>
      </c>
      <c r="F11" s="7">
        <v>53.11</v>
      </c>
      <c r="G11" s="7">
        <v>41.43</v>
      </c>
      <c r="H11" s="7">
        <v>42.23</v>
      </c>
      <c r="I11" s="7">
        <v>47.63</v>
      </c>
      <c r="J11" s="7">
        <v>43.38</v>
      </c>
      <c r="K11" s="7">
        <v>45.43</v>
      </c>
      <c r="L11" s="7">
        <v>58.59</v>
      </c>
      <c r="M11" s="7">
        <v>50.67</v>
      </c>
      <c r="N11" s="20">
        <f t="shared" si="0"/>
        <v>551.99</v>
      </c>
    </row>
    <row r="12" spans="1:14" x14ac:dyDescent="0.2">
      <c r="A12" s="1" t="s">
        <v>8</v>
      </c>
      <c r="B12" s="7">
        <v>23.73</v>
      </c>
      <c r="C12" s="7">
        <v>20.010000000000002</v>
      </c>
      <c r="D12" s="7">
        <v>20.100000000000001</v>
      </c>
      <c r="E12" s="7">
        <v>22.16</v>
      </c>
      <c r="F12" s="7">
        <v>20.09</v>
      </c>
      <c r="G12" s="7">
        <v>20.03</v>
      </c>
      <c r="H12" s="7">
        <v>21.09</v>
      </c>
      <c r="I12" s="7">
        <v>22.45</v>
      </c>
      <c r="J12" s="7">
        <v>11.77</v>
      </c>
      <c r="K12" s="7">
        <v>22.74</v>
      </c>
      <c r="L12" s="7">
        <v>20.72</v>
      </c>
      <c r="M12" s="7">
        <v>22.47</v>
      </c>
      <c r="N12" s="20">
        <f t="shared" si="0"/>
        <v>247.36</v>
      </c>
    </row>
    <row r="13" spans="1:14" x14ac:dyDescent="0.2">
      <c r="A13" s="1" t="s">
        <v>9</v>
      </c>
      <c r="B13" s="7">
        <v>22.07</v>
      </c>
      <c r="C13" s="7">
        <v>19.899999999999999</v>
      </c>
      <c r="D13" s="7">
        <v>20.100000000000001</v>
      </c>
      <c r="E13" s="7">
        <v>18.03</v>
      </c>
      <c r="F13" s="7">
        <v>24.49</v>
      </c>
      <c r="G13" s="7">
        <v>19.36</v>
      </c>
      <c r="H13" s="7">
        <v>19.21</v>
      </c>
      <c r="I13" s="7">
        <v>22.85</v>
      </c>
      <c r="J13" s="7">
        <v>20.03</v>
      </c>
      <c r="K13" s="7">
        <v>26.57</v>
      </c>
      <c r="L13" s="7">
        <v>21.72</v>
      </c>
      <c r="M13" s="7">
        <v>22.83</v>
      </c>
      <c r="N13" s="20">
        <f t="shared" si="0"/>
        <v>257.15999999999997</v>
      </c>
    </row>
    <row r="14" spans="1:14" x14ac:dyDescent="0.2">
      <c r="A14" s="1" t="s">
        <v>10</v>
      </c>
      <c r="B14" s="7">
        <v>40.659999999999997</v>
      </c>
      <c r="C14" s="7">
        <v>30.17</v>
      </c>
      <c r="D14" s="7">
        <v>31.07</v>
      </c>
      <c r="E14" s="7">
        <v>29.53</v>
      </c>
      <c r="F14" s="7">
        <v>33.33</v>
      </c>
      <c r="G14" s="7">
        <v>28.83</v>
      </c>
      <c r="H14" s="7">
        <v>28.82</v>
      </c>
      <c r="I14" s="7">
        <v>34.67</v>
      </c>
      <c r="J14" s="7">
        <v>29.54</v>
      </c>
      <c r="K14" s="7">
        <v>37</v>
      </c>
      <c r="L14" s="7">
        <v>30.79</v>
      </c>
      <c r="M14" s="7">
        <v>32.15</v>
      </c>
      <c r="N14" s="20">
        <f t="shared" si="0"/>
        <v>386.56</v>
      </c>
    </row>
    <row r="15" spans="1:14" x14ac:dyDescent="0.2">
      <c r="A15" s="1" t="s">
        <v>11</v>
      </c>
      <c r="B15" s="7">
        <v>21.62</v>
      </c>
      <c r="C15" s="7">
        <v>14.84</v>
      </c>
      <c r="D15" s="7">
        <v>16.71</v>
      </c>
      <c r="E15" s="7">
        <v>20.27</v>
      </c>
      <c r="F15" s="7">
        <v>14.58</v>
      </c>
      <c r="G15" s="7">
        <v>19.64</v>
      </c>
      <c r="H15" s="7">
        <v>22.22</v>
      </c>
      <c r="I15" s="7">
        <v>14.62</v>
      </c>
      <c r="J15" s="7">
        <v>20.97</v>
      </c>
      <c r="K15" s="7">
        <v>16.11</v>
      </c>
      <c r="L15" s="7">
        <v>16.45</v>
      </c>
      <c r="M15" s="7">
        <v>15.92</v>
      </c>
      <c r="N15" s="20">
        <f t="shared" si="0"/>
        <v>213.94999999999996</v>
      </c>
    </row>
    <row r="16" spans="1:14" x14ac:dyDescent="0.2">
      <c r="A16" s="1" t="s">
        <v>12</v>
      </c>
      <c r="B16" s="7">
        <v>14.55</v>
      </c>
      <c r="C16" s="7">
        <v>9.68</v>
      </c>
      <c r="D16" s="7">
        <v>21.24</v>
      </c>
      <c r="E16" s="7">
        <v>4.6500000000000004</v>
      </c>
      <c r="F16" s="7">
        <v>15.77</v>
      </c>
      <c r="G16" s="7">
        <v>16.059999999999999</v>
      </c>
      <c r="H16" s="7">
        <v>12.58</v>
      </c>
      <c r="I16" s="7">
        <v>15.61</v>
      </c>
      <c r="J16" s="7">
        <v>13.27</v>
      </c>
      <c r="K16" s="7">
        <v>15.3</v>
      </c>
      <c r="L16" s="7">
        <v>5.59</v>
      </c>
      <c r="M16" s="7">
        <v>15.7</v>
      </c>
      <c r="N16" s="20">
        <f t="shared" si="0"/>
        <v>160</v>
      </c>
    </row>
    <row r="17" spans="1:14" x14ac:dyDescent="0.2">
      <c r="A17" s="1" t="s">
        <v>13</v>
      </c>
      <c r="B17" s="7">
        <v>39.909999999999997</v>
      </c>
      <c r="C17" s="7">
        <v>23.75</v>
      </c>
      <c r="D17" s="7">
        <v>31.99</v>
      </c>
      <c r="E17" s="7">
        <v>35.71</v>
      </c>
      <c r="F17" s="7">
        <v>27.34</v>
      </c>
      <c r="G17" s="7">
        <v>28.65</v>
      </c>
      <c r="H17" s="7">
        <v>34.270000000000003</v>
      </c>
      <c r="I17" s="7">
        <v>27.79</v>
      </c>
      <c r="J17" s="7">
        <v>29.66</v>
      </c>
      <c r="K17" s="7">
        <v>36.93</v>
      </c>
      <c r="L17" s="7">
        <v>31.33</v>
      </c>
      <c r="M17" s="7">
        <v>32.22</v>
      </c>
      <c r="N17" s="20">
        <f t="shared" si="0"/>
        <v>379.54999999999995</v>
      </c>
    </row>
    <row r="18" spans="1:14" x14ac:dyDescent="0.2">
      <c r="A18" s="1" t="s">
        <v>14</v>
      </c>
      <c r="B18" s="7">
        <v>31.64</v>
      </c>
      <c r="C18" s="7">
        <v>23.08</v>
      </c>
      <c r="D18" s="7">
        <v>24.62</v>
      </c>
      <c r="E18" s="7">
        <v>27.69</v>
      </c>
      <c r="F18" s="7">
        <v>23.71</v>
      </c>
      <c r="G18" s="7">
        <v>23.55</v>
      </c>
      <c r="H18" s="7">
        <v>28.77</v>
      </c>
      <c r="I18" s="7">
        <v>22.32</v>
      </c>
      <c r="J18" s="7">
        <v>23.82</v>
      </c>
      <c r="K18" s="7">
        <v>31.06</v>
      </c>
      <c r="L18" s="7">
        <v>25.68</v>
      </c>
      <c r="M18" s="7">
        <v>28.03</v>
      </c>
      <c r="N18" s="20">
        <f t="shared" si="0"/>
        <v>313.97000000000003</v>
      </c>
    </row>
    <row r="19" spans="1:14" x14ac:dyDescent="0.2">
      <c r="A19" s="1" t="s">
        <v>15</v>
      </c>
      <c r="B19" s="7">
        <v>27.51</v>
      </c>
      <c r="C19" s="7">
        <v>32.5</v>
      </c>
      <c r="D19" s="7">
        <v>24.95</v>
      </c>
      <c r="E19" s="7">
        <v>26.96</v>
      </c>
      <c r="F19" s="7">
        <v>28.65</v>
      </c>
      <c r="G19" s="7">
        <v>25.7</v>
      </c>
      <c r="H19" s="7">
        <v>24.22</v>
      </c>
      <c r="I19" s="7">
        <v>29.79</v>
      </c>
      <c r="J19" s="7">
        <v>24.22</v>
      </c>
      <c r="K19" s="7">
        <v>25.11</v>
      </c>
      <c r="L19" s="7">
        <v>33.47</v>
      </c>
      <c r="M19" s="7">
        <v>28.07</v>
      </c>
      <c r="N19" s="20">
        <f t="shared" si="0"/>
        <v>331.15000000000003</v>
      </c>
    </row>
    <row r="20" spans="1:14" x14ac:dyDescent="0.2">
      <c r="A20" s="1" t="s">
        <v>16</v>
      </c>
      <c r="B20" s="7">
        <v>39.979999999999997</v>
      </c>
      <c r="C20" s="7">
        <v>27.58</v>
      </c>
      <c r="D20" s="7">
        <v>32.24</v>
      </c>
      <c r="E20" s="7">
        <v>35.03</v>
      </c>
      <c r="F20" s="7">
        <v>30.62</v>
      </c>
      <c r="G20" s="7">
        <v>32.14</v>
      </c>
      <c r="H20" s="7">
        <v>29.65</v>
      </c>
      <c r="I20" s="7">
        <v>29.1</v>
      </c>
      <c r="J20" s="7">
        <v>36.56</v>
      </c>
      <c r="K20" s="7">
        <v>32.01</v>
      </c>
      <c r="L20" s="7">
        <v>32.42</v>
      </c>
      <c r="M20" s="7">
        <v>39.28</v>
      </c>
      <c r="N20" s="20">
        <f t="shared" si="0"/>
        <v>396.61</v>
      </c>
    </row>
    <row r="21" spans="1:14" x14ac:dyDescent="0.2">
      <c r="A21" s="9" t="s">
        <v>31</v>
      </c>
      <c r="B21" s="10">
        <v>7.4</v>
      </c>
      <c r="C21" s="10">
        <v>8.2100000000000009</v>
      </c>
      <c r="D21" s="10">
        <v>5.77</v>
      </c>
      <c r="E21" s="10">
        <v>3.17</v>
      </c>
      <c r="F21" s="10">
        <v>6.66</v>
      </c>
      <c r="G21" s="10">
        <v>3.02</v>
      </c>
      <c r="H21" s="10">
        <v>4.59</v>
      </c>
      <c r="I21" s="10">
        <v>8.4600000000000009</v>
      </c>
      <c r="J21" s="10">
        <v>0</v>
      </c>
      <c r="K21" s="10">
        <v>5.36</v>
      </c>
      <c r="L21" s="10">
        <v>3.97</v>
      </c>
      <c r="M21" s="10">
        <v>6.97</v>
      </c>
      <c r="N21" s="20">
        <f t="shared" si="0"/>
        <v>63.580000000000005</v>
      </c>
    </row>
    <row r="22" spans="1:14" x14ac:dyDescent="0.2">
      <c r="A22" s="9" t="s">
        <v>32</v>
      </c>
      <c r="B22" s="11">
        <v>2.87</v>
      </c>
      <c r="C22" s="11">
        <v>1.36</v>
      </c>
      <c r="D22" s="11">
        <v>2.08</v>
      </c>
      <c r="E22" s="11">
        <v>2.63</v>
      </c>
      <c r="F22" s="11">
        <v>2.88</v>
      </c>
      <c r="G22" s="11">
        <v>1.79</v>
      </c>
      <c r="H22" s="11">
        <v>2.39</v>
      </c>
      <c r="I22" s="11">
        <v>3.5</v>
      </c>
      <c r="J22" s="11">
        <v>0.75</v>
      </c>
      <c r="K22" s="11">
        <v>2.65</v>
      </c>
      <c r="L22" s="11">
        <v>3.38</v>
      </c>
      <c r="M22" s="11">
        <v>1.06</v>
      </c>
      <c r="N22" s="21">
        <f t="shared" si="0"/>
        <v>27.339999999999996</v>
      </c>
    </row>
    <row r="23" spans="1:14" x14ac:dyDescent="0.2">
      <c r="A23" s="1"/>
      <c r="B23" s="13">
        <f t="shared" ref="B23:M23" si="1">SUM(B4:B22)</f>
        <v>619.08000000000004</v>
      </c>
      <c r="C23" s="13">
        <f t="shared" si="1"/>
        <v>535.63</v>
      </c>
      <c r="D23" s="13">
        <f t="shared" si="1"/>
        <v>526.51</v>
      </c>
      <c r="E23" s="13">
        <f t="shared" si="1"/>
        <v>540.86999999999989</v>
      </c>
      <c r="F23" s="13">
        <f t="shared" si="1"/>
        <v>541.63999999999976</v>
      </c>
      <c r="G23" s="13">
        <f t="shared" si="1"/>
        <v>515.09999999999991</v>
      </c>
      <c r="H23" s="13">
        <f t="shared" si="1"/>
        <v>511.78999999999979</v>
      </c>
      <c r="I23" s="13">
        <f t="shared" si="1"/>
        <v>525.98000000000013</v>
      </c>
      <c r="J23" s="13">
        <f t="shared" si="1"/>
        <v>516.79</v>
      </c>
      <c r="K23" s="13">
        <f t="shared" si="1"/>
        <v>565.65</v>
      </c>
      <c r="L23" s="13">
        <f t="shared" si="1"/>
        <v>580.43000000000006</v>
      </c>
      <c r="M23" s="13">
        <f t="shared" si="1"/>
        <v>583.49999999999989</v>
      </c>
      <c r="N23" s="1">
        <f>SUM(N4:N22)</f>
        <v>6562.9700000000012</v>
      </c>
    </row>
    <row r="25" spans="1:14" x14ac:dyDescent="0.2">
      <c r="A25" s="17" t="s">
        <v>36</v>
      </c>
    </row>
    <row r="26" spans="1:14" x14ac:dyDescent="0.2">
      <c r="A26" s="1"/>
      <c r="B26" s="3" t="s">
        <v>17</v>
      </c>
      <c r="C26" s="3" t="s">
        <v>18</v>
      </c>
      <c r="D26" s="3" t="s">
        <v>20</v>
      </c>
      <c r="E26" s="3" t="s">
        <v>21</v>
      </c>
      <c r="F26" s="3" t="s">
        <v>22</v>
      </c>
      <c r="G26" s="3" t="s">
        <v>23</v>
      </c>
      <c r="H26" s="3" t="s">
        <v>24</v>
      </c>
      <c r="I26" s="3" t="s">
        <v>25</v>
      </c>
      <c r="J26" s="3" t="s">
        <v>26</v>
      </c>
      <c r="K26" s="3" t="s">
        <v>27</v>
      </c>
      <c r="L26" s="3" t="s">
        <v>28</v>
      </c>
      <c r="M26" s="4" t="s">
        <v>29</v>
      </c>
      <c r="N26" s="18" t="s">
        <v>30</v>
      </c>
    </row>
    <row r="27" spans="1:14" x14ac:dyDescent="0.2">
      <c r="A27" s="1"/>
      <c r="B27" s="5" t="s">
        <v>19</v>
      </c>
      <c r="C27" s="5" t="s">
        <v>19</v>
      </c>
      <c r="D27" s="5" t="s">
        <v>19</v>
      </c>
      <c r="E27" s="5" t="s">
        <v>19</v>
      </c>
      <c r="F27" s="5" t="s">
        <v>19</v>
      </c>
      <c r="G27" s="5" t="s">
        <v>19</v>
      </c>
      <c r="H27" s="5" t="s">
        <v>19</v>
      </c>
      <c r="I27" s="5" t="s">
        <v>19</v>
      </c>
      <c r="J27" s="5" t="s">
        <v>19</v>
      </c>
      <c r="K27" s="5" t="s">
        <v>19</v>
      </c>
      <c r="L27" s="5" t="s">
        <v>19</v>
      </c>
      <c r="M27" s="5" t="s">
        <v>19</v>
      </c>
      <c r="N27" s="19" t="s">
        <v>19</v>
      </c>
    </row>
    <row r="28" spans="1:14" x14ac:dyDescent="0.2">
      <c r="A28" s="1" t="s">
        <v>0</v>
      </c>
      <c r="B28" s="7">
        <v>29.94</v>
      </c>
      <c r="C28" s="7">
        <v>0</v>
      </c>
      <c r="D28" s="7">
        <v>50.51</v>
      </c>
      <c r="E28" s="7">
        <v>36.9</v>
      </c>
      <c r="F28" s="7">
        <v>27.82</v>
      </c>
      <c r="G28" s="7">
        <v>32.9</v>
      </c>
      <c r="H28" s="8">
        <v>27.47</v>
      </c>
      <c r="I28" s="7">
        <v>25.21</v>
      </c>
      <c r="J28" s="7">
        <v>32.51</v>
      </c>
      <c r="K28" s="7">
        <v>27.39</v>
      </c>
      <c r="L28" s="7">
        <v>26.71</v>
      </c>
      <c r="M28" s="7">
        <v>34.200000000000003</v>
      </c>
      <c r="N28" s="20">
        <f>SUM(B28:M28)</f>
        <v>351.55999999999995</v>
      </c>
    </row>
    <row r="29" spans="1:14" x14ac:dyDescent="0.2">
      <c r="A29" s="1" t="s">
        <v>1</v>
      </c>
      <c r="B29" s="7">
        <v>188.04</v>
      </c>
      <c r="C29" s="7">
        <v>138.12</v>
      </c>
      <c r="D29" s="7">
        <v>148.08000000000001</v>
      </c>
      <c r="E29" s="7">
        <v>164.69</v>
      </c>
      <c r="F29" s="7">
        <v>156.49</v>
      </c>
      <c r="G29" s="7">
        <v>155.74</v>
      </c>
      <c r="H29" s="7">
        <v>164.94</v>
      </c>
      <c r="I29" s="7">
        <v>168.77</v>
      </c>
      <c r="J29" s="7">
        <v>143.32</v>
      </c>
      <c r="K29" s="7">
        <v>185.72</v>
      </c>
      <c r="L29" s="7">
        <v>152.61000000000001</v>
      </c>
      <c r="M29" s="7">
        <v>167.9</v>
      </c>
      <c r="N29" s="20">
        <f t="shared" ref="N29:N46" si="2">SUM(B29:M29)</f>
        <v>1934.42</v>
      </c>
    </row>
    <row r="30" spans="1:14" x14ac:dyDescent="0.2">
      <c r="A30" s="1" t="s">
        <v>2</v>
      </c>
      <c r="B30" s="7">
        <v>12.19</v>
      </c>
      <c r="C30" s="7">
        <v>0</v>
      </c>
      <c r="D30" s="7">
        <v>9.0299999999999994</v>
      </c>
      <c r="E30" s="7">
        <v>13.76</v>
      </c>
      <c r="F30" s="7">
        <v>9.15</v>
      </c>
      <c r="G30" s="7">
        <v>8.6199999999999992</v>
      </c>
      <c r="H30" s="7">
        <v>10.86</v>
      </c>
      <c r="I30" s="7">
        <v>1.96</v>
      </c>
      <c r="J30" s="7">
        <v>8.43</v>
      </c>
      <c r="K30" s="7">
        <v>10.220000000000001</v>
      </c>
      <c r="L30" s="7">
        <v>8.64</v>
      </c>
      <c r="M30" s="7">
        <v>8.65</v>
      </c>
      <c r="N30" s="20">
        <f t="shared" si="2"/>
        <v>101.51</v>
      </c>
    </row>
    <row r="31" spans="1:14" x14ac:dyDescent="0.2">
      <c r="A31" s="1" t="s">
        <v>3</v>
      </c>
      <c r="B31" s="7">
        <v>7.15</v>
      </c>
      <c r="C31" s="7">
        <v>6.65</v>
      </c>
      <c r="D31" s="7">
        <v>7.09</v>
      </c>
      <c r="E31" s="7">
        <v>9.0399999999999991</v>
      </c>
      <c r="F31" s="7">
        <v>7.43</v>
      </c>
      <c r="G31" s="7">
        <v>8.44</v>
      </c>
      <c r="H31" s="7">
        <v>7.25</v>
      </c>
      <c r="I31" s="7">
        <v>10.24</v>
      </c>
      <c r="J31" s="7">
        <v>8.8000000000000007</v>
      </c>
      <c r="K31" s="7">
        <v>6.82</v>
      </c>
      <c r="L31" s="7">
        <v>6.79</v>
      </c>
      <c r="M31" s="7">
        <v>8.23</v>
      </c>
      <c r="N31" s="20">
        <f t="shared" si="2"/>
        <v>93.93</v>
      </c>
    </row>
    <row r="32" spans="1:14" x14ac:dyDescent="0.2">
      <c r="A32" s="1" t="s">
        <v>4</v>
      </c>
      <c r="B32" s="7">
        <v>25.4</v>
      </c>
      <c r="C32" s="7">
        <v>12.98</v>
      </c>
      <c r="D32" s="7">
        <v>23.15</v>
      </c>
      <c r="E32" s="7">
        <v>26.01</v>
      </c>
      <c r="F32" s="7">
        <v>14.72</v>
      </c>
      <c r="G32" s="7">
        <v>15.15</v>
      </c>
      <c r="H32" s="7">
        <v>18.579999999999998</v>
      </c>
      <c r="I32" s="7">
        <v>17.010000000000002</v>
      </c>
      <c r="J32" s="7">
        <v>21.24</v>
      </c>
      <c r="K32" s="7">
        <v>25.49</v>
      </c>
      <c r="L32" s="7">
        <v>14.9</v>
      </c>
      <c r="M32" s="7">
        <v>3.97</v>
      </c>
      <c r="N32" s="20">
        <f t="shared" si="2"/>
        <v>218.60000000000002</v>
      </c>
    </row>
    <row r="33" spans="1:14" x14ac:dyDescent="0.2">
      <c r="A33" s="1" t="s">
        <v>5</v>
      </c>
      <c r="B33" s="7">
        <v>26.15</v>
      </c>
      <c r="C33" s="7">
        <v>5.25</v>
      </c>
      <c r="D33" s="7">
        <v>32.06</v>
      </c>
      <c r="E33" s="7">
        <v>19.940000000000001</v>
      </c>
      <c r="F33" s="7">
        <v>17.03</v>
      </c>
      <c r="G33" s="7">
        <v>17.18</v>
      </c>
      <c r="H33" s="7">
        <v>21.72</v>
      </c>
      <c r="I33" s="7">
        <v>23.56</v>
      </c>
      <c r="J33" s="7">
        <v>16.04</v>
      </c>
      <c r="K33" s="7">
        <v>20.59</v>
      </c>
      <c r="L33" s="7">
        <v>17.21</v>
      </c>
      <c r="M33" s="7">
        <v>17.73</v>
      </c>
      <c r="N33" s="20">
        <f t="shared" si="2"/>
        <v>234.46</v>
      </c>
    </row>
    <row r="34" spans="1:14" x14ac:dyDescent="0.2">
      <c r="A34" s="1" t="s">
        <v>6</v>
      </c>
      <c r="B34" s="7">
        <v>18.46</v>
      </c>
      <c r="C34" s="7">
        <v>13.94</v>
      </c>
      <c r="D34" s="7">
        <v>16.32</v>
      </c>
      <c r="E34" s="7">
        <v>20.239999999999998</v>
      </c>
      <c r="F34" s="7">
        <v>15.72</v>
      </c>
      <c r="G34" s="7">
        <v>15.44</v>
      </c>
      <c r="H34" s="7">
        <v>15.69</v>
      </c>
      <c r="I34" s="7">
        <v>18.170000000000002</v>
      </c>
      <c r="J34" s="7">
        <v>15.34</v>
      </c>
      <c r="K34" s="7">
        <v>18.86</v>
      </c>
      <c r="L34" s="7">
        <v>8.6300000000000008</v>
      </c>
      <c r="M34" s="7">
        <v>16.14</v>
      </c>
      <c r="N34" s="20">
        <f t="shared" si="2"/>
        <v>192.95</v>
      </c>
    </row>
    <row r="35" spans="1:14" x14ac:dyDescent="0.2">
      <c r="A35" s="1" t="s">
        <v>7</v>
      </c>
      <c r="B35" s="7">
        <v>49.39</v>
      </c>
      <c r="C35" s="7">
        <v>38.42</v>
      </c>
      <c r="D35" s="7">
        <v>47.09</v>
      </c>
      <c r="E35" s="7">
        <v>44.19</v>
      </c>
      <c r="F35" s="7">
        <v>54.07</v>
      </c>
      <c r="G35" s="7">
        <v>41.41</v>
      </c>
      <c r="H35" s="7">
        <v>44.28</v>
      </c>
      <c r="I35" s="7">
        <v>48.83</v>
      </c>
      <c r="J35" s="7">
        <v>41.45</v>
      </c>
      <c r="K35" s="7">
        <v>41.37</v>
      </c>
      <c r="L35" s="7">
        <v>54.19</v>
      </c>
      <c r="M35" s="7">
        <v>43.86</v>
      </c>
      <c r="N35" s="20">
        <f t="shared" si="2"/>
        <v>548.54999999999995</v>
      </c>
    </row>
    <row r="36" spans="1:14" x14ac:dyDescent="0.2">
      <c r="A36" s="1" t="s">
        <v>8</v>
      </c>
      <c r="B36" s="7">
        <v>24.03</v>
      </c>
      <c r="C36" s="7">
        <v>14.5</v>
      </c>
      <c r="D36" s="7">
        <v>24.18</v>
      </c>
      <c r="E36" s="7">
        <v>25.01</v>
      </c>
      <c r="F36" s="7">
        <v>21.74</v>
      </c>
      <c r="G36" s="7">
        <v>18.02</v>
      </c>
      <c r="H36" s="7">
        <v>22.18</v>
      </c>
      <c r="I36" s="7">
        <v>17.53</v>
      </c>
      <c r="J36" s="7">
        <v>20.88</v>
      </c>
      <c r="K36" s="7">
        <v>20.36</v>
      </c>
      <c r="L36" s="7">
        <v>19.239999999999998</v>
      </c>
      <c r="M36" s="7">
        <v>21.75</v>
      </c>
      <c r="N36" s="20">
        <f t="shared" si="2"/>
        <v>249.42000000000002</v>
      </c>
    </row>
    <row r="37" spans="1:14" x14ac:dyDescent="0.2">
      <c r="A37" s="1" t="s">
        <v>9</v>
      </c>
      <c r="B37" s="7">
        <v>23.02</v>
      </c>
      <c r="C37" s="7">
        <v>17.809999999999999</v>
      </c>
      <c r="D37" s="7">
        <v>20.72</v>
      </c>
      <c r="E37" s="7">
        <v>24.24</v>
      </c>
      <c r="F37" s="7">
        <v>19.79</v>
      </c>
      <c r="G37" s="7">
        <v>19.190000000000001</v>
      </c>
      <c r="H37" s="7">
        <v>24.04</v>
      </c>
      <c r="I37" s="7">
        <v>18.77</v>
      </c>
      <c r="J37" s="7">
        <v>19.45</v>
      </c>
      <c r="K37" s="7">
        <v>23.42</v>
      </c>
      <c r="L37" s="7">
        <v>21.03</v>
      </c>
      <c r="M37" s="7">
        <v>19.89</v>
      </c>
      <c r="N37" s="20">
        <f t="shared" si="2"/>
        <v>251.37</v>
      </c>
    </row>
    <row r="38" spans="1:14" x14ac:dyDescent="0.2">
      <c r="A38" s="1" t="s">
        <v>10</v>
      </c>
      <c r="B38" s="7">
        <v>34.9</v>
      </c>
      <c r="C38" s="7">
        <v>23.6</v>
      </c>
      <c r="D38" s="7">
        <v>31.53</v>
      </c>
      <c r="E38" s="7">
        <v>46.55</v>
      </c>
      <c r="F38" s="7">
        <v>28.41</v>
      </c>
      <c r="G38" s="7">
        <v>28.86</v>
      </c>
      <c r="H38" s="7">
        <v>29.17</v>
      </c>
      <c r="I38" s="7">
        <v>24.9</v>
      </c>
      <c r="J38" s="7">
        <v>28.68</v>
      </c>
      <c r="K38" s="7">
        <v>34.97</v>
      </c>
      <c r="L38" s="7">
        <v>28.39</v>
      </c>
      <c r="M38" s="7">
        <v>30.15</v>
      </c>
      <c r="N38" s="20">
        <f t="shared" si="2"/>
        <v>370.1099999999999</v>
      </c>
    </row>
    <row r="39" spans="1:14" x14ac:dyDescent="0.2">
      <c r="A39" s="1" t="s">
        <v>11</v>
      </c>
      <c r="B39" s="7">
        <v>15.03</v>
      </c>
      <c r="C39" s="7">
        <v>14.04</v>
      </c>
      <c r="D39" s="7">
        <v>16.72</v>
      </c>
      <c r="E39" s="7">
        <v>8.7100000000000009</v>
      </c>
      <c r="F39" s="7">
        <v>14.83</v>
      </c>
      <c r="G39" s="7">
        <v>18.55</v>
      </c>
      <c r="H39" s="7">
        <v>15.06</v>
      </c>
      <c r="I39" s="7">
        <v>10.67</v>
      </c>
      <c r="J39" s="7">
        <v>19.170000000000002</v>
      </c>
      <c r="K39" s="7">
        <v>14.97</v>
      </c>
      <c r="L39" s="7">
        <v>15.61</v>
      </c>
      <c r="M39" s="7">
        <v>17.54</v>
      </c>
      <c r="N39" s="20">
        <f t="shared" si="2"/>
        <v>180.9</v>
      </c>
    </row>
    <row r="40" spans="1:14" x14ac:dyDescent="0.2">
      <c r="A40" s="1" t="s">
        <v>12</v>
      </c>
      <c r="B40" s="7">
        <v>17.37</v>
      </c>
      <c r="C40" s="7">
        <v>0</v>
      </c>
      <c r="D40" s="7">
        <v>21.53</v>
      </c>
      <c r="E40" s="7">
        <v>27.9</v>
      </c>
      <c r="F40" s="7">
        <v>13.06</v>
      </c>
      <c r="G40" s="7">
        <v>16.21</v>
      </c>
      <c r="H40" s="7">
        <v>12.97</v>
      </c>
      <c r="I40" s="7">
        <v>15.46</v>
      </c>
      <c r="J40" s="7">
        <v>19.95</v>
      </c>
      <c r="K40" s="7">
        <v>15.11</v>
      </c>
      <c r="L40" s="7">
        <v>12.25</v>
      </c>
      <c r="M40" s="7">
        <v>12.04</v>
      </c>
      <c r="N40" s="20">
        <f t="shared" si="2"/>
        <v>183.85</v>
      </c>
    </row>
    <row r="41" spans="1:14" x14ac:dyDescent="0.2">
      <c r="A41" s="1" t="s">
        <v>13</v>
      </c>
      <c r="B41" s="7">
        <v>35.880000000000003</v>
      </c>
      <c r="C41" s="7">
        <v>0</v>
      </c>
      <c r="D41" s="7">
        <v>51.25</v>
      </c>
      <c r="E41" s="7">
        <v>37.049999999999997</v>
      </c>
      <c r="F41" s="7">
        <v>28.74</v>
      </c>
      <c r="G41" s="7">
        <v>28.77</v>
      </c>
      <c r="H41" s="7">
        <v>35.43</v>
      </c>
      <c r="I41" s="7">
        <v>27.22</v>
      </c>
      <c r="J41" s="7">
        <v>34.6</v>
      </c>
      <c r="K41" s="7">
        <v>24.4</v>
      </c>
      <c r="L41" s="7">
        <v>28.02</v>
      </c>
      <c r="M41" s="7">
        <v>35.869999999999997</v>
      </c>
      <c r="N41" s="20">
        <f t="shared" si="2"/>
        <v>367.22999999999996</v>
      </c>
    </row>
    <row r="42" spans="1:14" x14ac:dyDescent="0.2">
      <c r="A42" s="1" t="s">
        <v>14</v>
      </c>
      <c r="B42" s="7">
        <v>30.14</v>
      </c>
      <c r="C42" s="7">
        <v>22.24</v>
      </c>
      <c r="D42" s="7">
        <v>25.67</v>
      </c>
      <c r="E42" s="7">
        <v>29.72</v>
      </c>
      <c r="F42" s="7">
        <v>24.64</v>
      </c>
      <c r="G42" s="7">
        <v>22.56</v>
      </c>
      <c r="H42" s="7">
        <v>29.13</v>
      </c>
      <c r="I42" s="7">
        <v>22.7</v>
      </c>
      <c r="J42" s="7">
        <v>28.32</v>
      </c>
      <c r="K42" s="7">
        <v>23.29</v>
      </c>
      <c r="L42" s="7">
        <v>23.67</v>
      </c>
      <c r="M42" s="7">
        <v>29.36</v>
      </c>
      <c r="N42" s="20">
        <f t="shared" si="2"/>
        <v>311.44</v>
      </c>
    </row>
    <row r="43" spans="1:14" x14ac:dyDescent="0.2">
      <c r="A43" s="1" t="s">
        <v>15</v>
      </c>
      <c r="B43" s="7">
        <v>32.53</v>
      </c>
      <c r="C43" s="7">
        <v>0</v>
      </c>
      <c r="D43" s="7">
        <v>45.59</v>
      </c>
      <c r="E43" s="7">
        <v>26.95</v>
      </c>
      <c r="F43" s="7">
        <v>32.72</v>
      </c>
      <c r="G43" s="7">
        <v>24.7</v>
      </c>
      <c r="H43" s="7">
        <v>27.7</v>
      </c>
      <c r="I43" s="7">
        <v>30.29</v>
      </c>
      <c r="J43" s="7">
        <v>23.87</v>
      </c>
      <c r="K43" s="7">
        <v>8.93</v>
      </c>
      <c r="L43" s="7">
        <v>29.91</v>
      </c>
      <c r="M43" s="7">
        <v>25.33</v>
      </c>
      <c r="N43" s="20">
        <f t="shared" si="2"/>
        <v>308.52</v>
      </c>
    </row>
    <row r="44" spans="1:14" x14ac:dyDescent="0.2">
      <c r="A44" s="1" t="s">
        <v>16</v>
      </c>
      <c r="B44" s="7">
        <v>22.84</v>
      </c>
      <c r="C44" s="7">
        <v>21.73</v>
      </c>
      <c r="D44" s="7">
        <v>38.78</v>
      </c>
      <c r="E44" s="7">
        <v>38.49</v>
      </c>
      <c r="F44" s="7">
        <v>30.8</v>
      </c>
      <c r="G44" s="7">
        <v>35.92</v>
      </c>
      <c r="H44" s="7">
        <v>31.35</v>
      </c>
      <c r="I44" s="7">
        <v>27.71</v>
      </c>
      <c r="J44" s="7">
        <v>26.92</v>
      </c>
      <c r="K44" s="7">
        <v>30.48</v>
      </c>
      <c r="L44" s="7">
        <v>29.87</v>
      </c>
      <c r="M44" s="7">
        <v>38.270000000000003</v>
      </c>
      <c r="N44" s="20">
        <f t="shared" si="2"/>
        <v>373.16</v>
      </c>
    </row>
    <row r="45" spans="1:14" x14ac:dyDescent="0.2">
      <c r="A45" s="9" t="s">
        <v>31</v>
      </c>
      <c r="B45" s="10">
        <v>0</v>
      </c>
      <c r="C45" s="10">
        <v>4.3600000000000003</v>
      </c>
      <c r="D45" s="10">
        <v>7.25</v>
      </c>
      <c r="E45" s="10">
        <v>7.44</v>
      </c>
      <c r="F45" s="10">
        <v>6.35</v>
      </c>
      <c r="G45" s="10">
        <v>5.82</v>
      </c>
      <c r="H45" s="10">
        <v>3.03</v>
      </c>
      <c r="I45" s="10">
        <v>4.97</v>
      </c>
      <c r="J45" s="10">
        <v>6.31</v>
      </c>
      <c r="K45" s="10">
        <v>6.85</v>
      </c>
      <c r="L45" s="10">
        <v>6.21</v>
      </c>
      <c r="M45" s="10">
        <v>9.92</v>
      </c>
      <c r="N45" s="20">
        <f t="shared" si="2"/>
        <v>68.510000000000005</v>
      </c>
    </row>
    <row r="46" spans="1:14" x14ac:dyDescent="0.2">
      <c r="A46" s="9" t="s">
        <v>32</v>
      </c>
      <c r="B46" s="11">
        <v>3.09</v>
      </c>
      <c r="C46" s="11">
        <v>1.62</v>
      </c>
      <c r="D46" s="11">
        <v>1.4</v>
      </c>
      <c r="E46" s="11">
        <v>4.6100000000000003</v>
      </c>
      <c r="F46" s="11">
        <v>2.14</v>
      </c>
      <c r="G46" s="11">
        <v>3.3</v>
      </c>
      <c r="H46" s="11">
        <v>2.5499999999999998</v>
      </c>
      <c r="I46" s="11">
        <v>3.6</v>
      </c>
      <c r="J46" s="11">
        <v>1.72</v>
      </c>
      <c r="K46" s="11">
        <v>1.39</v>
      </c>
      <c r="L46" s="11">
        <v>1.63</v>
      </c>
      <c r="M46" s="11">
        <v>1.18</v>
      </c>
      <c r="N46" s="21">
        <f t="shared" si="2"/>
        <v>28.23</v>
      </c>
    </row>
    <row r="47" spans="1:14" x14ac:dyDescent="0.2">
      <c r="A47" s="1"/>
      <c r="B47" s="14">
        <f t="shared" ref="B47:N47" si="3">SUM(B28:B46)</f>
        <v>595.54999999999984</v>
      </c>
      <c r="C47" s="14">
        <f t="shared" si="3"/>
        <v>335.2600000000001</v>
      </c>
      <c r="D47" s="14">
        <f t="shared" si="3"/>
        <v>617.94999999999993</v>
      </c>
      <c r="E47" s="14">
        <f t="shared" si="3"/>
        <v>611.44000000000005</v>
      </c>
      <c r="F47" s="14">
        <f t="shared" si="3"/>
        <v>525.65</v>
      </c>
      <c r="G47" s="14">
        <f t="shared" si="3"/>
        <v>516.78</v>
      </c>
      <c r="H47" s="14">
        <f t="shared" si="3"/>
        <v>543.4</v>
      </c>
      <c r="I47" s="14">
        <f t="shared" si="3"/>
        <v>517.56999999999994</v>
      </c>
      <c r="J47" s="14">
        <f t="shared" si="3"/>
        <v>517</v>
      </c>
      <c r="K47" s="14">
        <f t="shared" si="3"/>
        <v>540.63000000000011</v>
      </c>
      <c r="L47" s="14">
        <f t="shared" si="3"/>
        <v>505.51000000000005</v>
      </c>
      <c r="M47" s="14">
        <f t="shared" si="3"/>
        <v>541.9799999999999</v>
      </c>
      <c r="N47" s="14">
        <f t="shared" si="3"/>
        <v>6368.7199999999975</v>
      </c>
    </row>
    <row r="48" spans="1:14" x14ac:dyDescent="0.2">
      <c r="A48" s="1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5"/>
    </row>
    <row r="49" spans="1:14" x14ac:dyDescent="0.2">
      <c r="A49" s="17" t="s">
        <v>37</v>
      </c>
    </row>
    <row r="50" spans="1:14" x14ac:dyDescent="0.2">
      <c r="A50" s="1"/>
      <c r="B50" s="3" t="s">
        <v>17</v>
      </c>
      <c r="C50" s="3" t="s">
        <v>18</v>
      </c>
      <c r="D50" s="3" t="s">
        <v>20</v>
      </c>
      <c r="E50" s="3" t="s">
        <v>21</v>
      </c>
      <c r="F50" s="3" t="s">
        <v>22</v>
      </c>
      <c r="G50" s="3" t="s">
        <v>23</v>
      </c>
      <c r="H50" s="3" t="s">
        <v>24</v>
      </c>
      <c r="I50" s="3" t="s">
        <v>25</v>
      </c>
      <c r="J50" s="3" t="s">
        <v>26</v>
      </c>
      <c r="K50" s="3" t="s">
        <v>27</v>
      </c>
      <c r="L50" s="3" t="s">
        <v>28</v>
      </c>
      <c r="M50" s="3" t="s">
        <v>29</v>
      </c>
      <c r="N50" s="18" t="s">
        <v>30</v>
      </c>
    </row>
    <row r="51" spans="1:14" x14ac:dyDescent="0.2">
      <c r="A51" s="1"/>
      <c r="B51" s="5" t="s">
        <v>19</v>
      </c>
      <c r="C51" s="5" t="s">
        <v>19</v>
      </c>
      <c r="D51" s="5" t="s">
        <v>19</v>
      </c>
      <c r="E51" s="5" t="s">
        <v>19</v>
      </c>
      <c r="F51" s="5" t="s">
        <v>19</v>
      </c>
      <c r="G51" s="5" t="s">
        <v>19</v>
      </c>
      <c r="H51" s="5" t="s">
        <v>19</v>
      </c>
      <c r="I51" s="5" t="s">
        <v>19</v>
      </c>
      <c r="J51" s="5" t="s">
        <v>19</v>
      </c>
      <c r="K51" s="5" t="s">
        <v>19</v>
      </c>
      <c r="L51" s="5" t="s">
        <v>19</v>
      </c>
      <c r="M51" s="5" t="s">
        <v>19</v>
      </c>
      <c r="N51" s="19" t="s">
        <v>19</v>
      </c>
    </row>
    <row r="52" spans="1:14" x14ac:dyDescent="0.2">
      <c r="A52" s="1" t="s">
        <v>0</v>
      </c>
      <c r="B52" s="7">
        <v>29.86</v>
      </c>
      <c r="C52" s="7">
        <v>32.67</v>
      </c>
      <c r="D52" s="7">
        <v>24.57</v>
      </c>
      <c r="E52" s="7">
        <v>27.05</v>
      </c>
      <c r="F52" s="7">
        <v>25.68</v>
      </c>
      <c r="G52" s="7">
        <v>30.24</v>
      </c>
      <c r="H52" s="8">
        <v>24.77</v>
      </c>
      <c r="I52" s="7">
        <v>23.43</v>
      </c>
      <c r="J52" s="7">
        <v>31.23</v>
      </c>
      <c r="K52" s="7">
        <v>24.77</v>
      </c>
      <c r="L52" s="7">
        <v>31</v>
      </c>
      <c r="M52" s="7">
        <v>26.16</v>
      </c>
      <c r="N52" s="20">
        <f>SUM(B52:M52)</f>
        <v>331.43</v>
      </c>
    </row>
    <row r="53" spans="1:14" x14ac:dyDescent="0.2">
      <c r="A53" s="1" t="s">
        <v>1</v>
      </c>
      <c r="B53" s="7">
        <v>180.49</v>
      </c>
      <c r="C53" s="7">
        <v>158.36000000000001</v>
      </c>
      <c r="D53" s="7">
        <v>136.66</v>
      </c>
      <c r="E53" s="7">
        <v>162.53</v>
      </c>
      <c r="F53" s="7">
        <v>142.9</v>
      </c>
      <c r="G53" s="7">
        <v>154.91999999999999</v>
      </c>
      <c r="H53" s="7">
        <v>139.43</v>
      </c>
      <c r="I53" s="7">
        <v>130.85</v>
      </c>
      <c r="J53" s="7">
        <v>134.63999999999999</v>
      </c>
      <c r="K53" s="7">
        <v>158.07</v>
      </c>
      <c r="L53" s="7">
        <v>132.72999999999999</v>
      </c>
      <c r="M53" s="7">
        <v>159.16</v>
      </c>
      <c r="N53" s="20">
        <f t="shared" ref="N53:N70" si="4">SUM(B53:M53)</f>
        <v>1790.7399999999998</v>
      </c>
    </row>
    <row r="54" spans="1:14" x14ac:dyDescent="0.2">
      <c r="A54" s="1" t="s">
        <v>2</v>
      </c>
      <c r="B54" s="7">
        <v>10.16</v>
      </c>
      <c r="C54" s="7">
        <v>8.4499999999999993</v>
      </c>
      <c r="D54" s="7">
        <v>7.81</v>
      </c>
      <c r="E54" s="7">
        <v>10.32</v>
      </c>
      <c r="F54" s="7">
        <v>16.329999999999998</v>
      </c>
      <c r="G54" s="7">
        <v>7.73</v>
      </c>
      <c r="H54" s="7">
        <v>9.1</v>
      </c>
      <c r="I54" s="7">
        <v>7.31</v>
      </c>
      <c r="J54" s="7">
        <v>9.8800000000000008</v>
      </c>
      <c r="K54" s="7">
        <v>7.74</v>
      </c>
      <c r="L54" s="7">
        <v>0</v>
      </c>
      <c r="M54" s="7">
        <v>9.74</v>
      </c>
      <c r="N54" s="20">
        <f t="shared" si="4"/>
        <v>104.56999999999998</v>
      </c>
    </row>
    <row r="55" spans="1:14" x14ac:dyDescent="0.2">
      <c r="A55" s="1" t="s">
        <v>3</v>
      </c>
      <c r="B55" s="7">
        <v>0</v>
      </c>
      <c r="C55" s="7">
        <v>7.7</v>
      </c>
      <c r="D55" s="7">
        <v>6.76</v>
      </c>
      <c r="E55" s="7">
        <v>6.69</v>
      </c>
      <c r="F55" s="7">
        <v>6.4</v>
      </c>
      <c r="G55" s="7">
        <v>11.26</v>
      </c>
      <c r="H55" s="7">
        <v>6.04</v>
      </c>
      <c r="I55" s="7">
        <v>6.42</v>
      </c>
      <c r="J55" s="7">
        <v>7.51</v>
      </c>
      <c r="K55" s="7">
        <v>6.48</v>
      </c>
      <c r="L55" s="7">
        <v>7.86</v>
      </c>
      <c r="M55" s="7">
        <v>6.6</v>
      </c>
      <c r="N55" s="20">
        <f t="shared" si="4"/>
        <v>79.72</v>
      </c>
    </row>
    <row r="56" spans="1:14" x14ac:dyDescent="0.2">
      <c r="A56" s="1" t="s">
        <v>4</v>
      </c>
      <c r="B56" s="7">
        <v>18.79</v>
      </c>
      <c r="C56" s="7">
        <v>11.18</v>
      </c>
      <c r="D56" s="7">
        <v>15.57</v>
      </c>
      <c r="E56" s="7">
        <v>17.329999999999998</v>
      </c>
      <c r="F56" s="7">
        <v>13.5</v>
      </c>
      <c r="G56" s="7">
        <v>12.09</v>
      </c>
      <c r="H56" s="7">
        <v>15.36</v>
      </c>
      <c r="I56" s="7">
        <v>11.9</v>
      </c>
      <c r="J56" s="7">
        <v>15.51</v>
      </c>
      <c r="K56" s="7">
        <v>16.32</v>
      </c>
      <c r="L56" s="7">
        <v>13.83</v>
      </c>
      <c r="M56" s="7">
        <v>13.2</v>
      </c>
      <c r="N56" s="20">
        <f t="shared" si="4"/>
        <v>174.58</v>
      </c>
    </row>
    <row r="57" spans="1:14" x14ac:dyDescent="0.2">
      <c r="A57" s="1" t="s">
        <v>5</v>
      </c>
      <c r="B57" s="7">
        <v>23.77</v>
      </c>
      <c r="C57" s="7">
        <v>16.079999999999998</v>
      </c>
      <c r="D57" s="7">
        <v>18.52</v>
      </c>
      <c r="E57" s="7">
        <v>20.52</v>
      </c>
      <c r="F57" s="7">
        <v>7.61</v>
      </c>
      <c r="G57" s="7">
        <v>15.86</v>
      </c>
      <c r="H57" s="7">
        <v>17.940000000000001</v>
      </c>
      <c r="I57" s="7">
        <v>14.54</v>
      </c>
      <c r="J57" s="7">
        <v>18.12</v>
      </c>
      <c r="K57" s="7">
        <v>15.6</v>
      </c>
      <c r="L57" s="7">
        <v>24.72</v>
      </c>
      <c r="M57" s="7">
        <v>19.39</v>
      </c>
      <c r="N57" s="20">
        <f t="shared" si="4"/>
        <v>212.66999999999996</v>
      </c>
    </row>
    <row r="58" spans="1:14" x14ac:dyDescent="0.2">
      <c r="A58" s="1" t="s">
        <v>6</v>
      </c>
      <c r="B58" s="7">
        <v>20.53</v>
      </c>
      <c r="C58" s="7">
        <v>15.11</v>
      </c>
      <c r="D58" s="7">
        <v>14.62</v>
      </c>
      <c r="E58" s="7">
        <v>17.59</v>
      </c>
      <c r="F58" s="7">
        <v>14.18</v>
      </c>
      <c r="G58" s="7">
        <v>13.71</v>
      </c>
      <c r="H58" s="7">
        <v>16.22</v>
      </c>
      <c r="I58" s="7">
        <v>13.18</v>
      </c>
      <c r="J58" s="7">
        <v>13.77</v>
      </c>
      <c r="K58" s="7">
        <v>17.37</v>
      </c>
      <c r="L58" s="7">
        <v>14.36</v>
      </c>
      <c r="M58" s="7">
        <v>24.23</v>
      </c>
      <c r="N58" s="20">
        <f t="shared" si="4"/>
        <v>194.87000000000003</v>
      </c>
    </row>
    <row r="59" spans="1:14" x14ac:dyDescent="0.2">
      <c r="A59" s="1" t="s">
        <v>7</v>
      </c>
      <c r="B59" s="7">
        <v>52.86</v>
      </c>
      <c r="C59" s="7">
        <v>45.01</v>
      </c>
      <c r="D59" s="7">
        <v>41.91</v>
      </c>
      <c r="E59" s="7">
        <v>50.53</v>
      </c>
      <c r="F59" s="7">
        <v>39.96</v>
      </c>
      <c r="G59" s="7">
        <v>39.32</v>
      </c>
      <c r="H59" s="7">
        <v>38.56</v>
      </c>
      <c r="I59" s="7">
        <v>45.17</v>
      </c>
      <c r="J59" s="7">
        <v>37.64</v>
      </c>
      <c r="K59" s="7">
        <v>48.86</v>
      </c>
      <c r="L59" s="7">
        <v>39.21</v>
      </c>
      <c r="M59" s="7">
        <v>34.58</v>
      </c>
      <c r="N59" s="20">
        <f t="shared" si="4"/>
        <v>513.61</v>
      </c>
    </row>
    <row r="60" spans="1:14" x14ac:dyDescent="0.2">
      <c r="A60" s="1" t="s">
        <v>8</v>
      </c>
      <c r="B60" s="7">
        <v>20.55</v>
      </c>
      <c r="C60" s="7">
        <v>27.75</v>
      </c>
      <c r="D60" s="7">
        <v>19.16</v>
      </c>
      <c r="E60" s="7">
        <v>23.37</v>
      </c>
      <c r="F60" s="7">
        <v>17.88</v>
      </c>
      <c r="G60" s="7">
        <v>18.82</v>
      </c>
      <c r="H60" s="7">
        <v>17.5</v>
      </c>
      <c r="I60" s="7">
        <v>15.75</v>
      </c>
      <c r="J60" s="7">
        <v>18.14</v>
      </c>
      <c r="K60" s="7">
        <v>18.239999999999998</v>
      </c>
      <c r="L60" s="7">
        <v>17.899999999999999</v>
      </c>
      <c r="M60" s="7">
        <v>19.54</v>
      </c>
      <c r="N60" s="20">
        <f t="shared" si="4"/>
        <v>234.60000000000002</v>
      </c>
    </row>
    <row r="61" spans="1:14" x14ac:dyDescent="0.2">
      <c r="A61" s="1" t="s">
        <v>9</v>
      </c>
      <c r="B61" s="7">
        <v>24.56</v>
      </c>
      <c r="C61" s="7">
        <v>18.28</v>
      </c>
      <c r="D61" s="7">
        <v>18.02</v>
      </c>
      <c r="E61" s="7">
        <v>21.98</v>
      </c>
      <c r="F61" s="7">
        <v>17.39</v>
      </c>
      <c r="G61" s="7">
        <v>16.8</v>
      </c>
      <c r="H61" s="7">
        <v>20.66</v>
      </c>
      <c r="I61" s="7">
        <v>16.78</v>
      </c>
      <c r="J61" s="7">
        <v>21.38</v>
      </c>
      <c r="K61" s="7">
        <v>17.3</v>
      </c>
      <c r="L61" s="7">
        <v>17.420000000000002</v>
      </c>
      <c r="M61" s="7">
        <v>22.09</v>
      </c>
      <c r="N61" s="20">
        <f t="shared" si="4"/>
        <v>232.66</v>
      </c>
    </row>
    <row r="62" spans="1:14" x14ac:dyDescent="0.2">
      <c r="A62" s="1" t="s">
        <v>10</v>
      </c>
      <c r="B62" s="7">
        <v>37.340000000000003</v>
      </c>
      <c r="C62" s="7">
        <v>28.03</v>
      </c>
      <c r="D62" s="7">
        <v>27.71</v>
      </c>
      <c r="E62" s="7">
        <v>33.659999999999997</v>
      </c>
      <c r="F62" s="7">
        <v>26.55</v>
      </c>
      <c r="G62" s="7">
        <v>25.48</v>
      </c>
      <c r="H62" s="7">
        <v>30.92</v>
      </c>
      <c r="I62" s="7">
        <v>25.05</v>
      </c>
      <c r="J62" s="7">
        <v>29.96</v>
      </c>
      <c r="K62" s="7">
        <v>26.49</v>
      </c>
      <c r="L62" s="7">
        <v>26.62</v>
      </c>
      <c r="M62" s="7">
        <v>31.77</v>
      </c>
      <c r="N62" s="20">
        <f t="shared" si="4"/>
        <v>349.58</v>
      </c>
    </row>
    <row r="63" spans="1:14" x14ac:dyDescent="0.2">
      <c r="A63" s="1" t="s">
        <v>11</v>
      </c>
      <c r="B63" s="7">
        <v>23.5</v>
      </c>
      <c r="C63" s="7">
        <v>19.39</v>
      </c>
      <c r="D63" s="7">
        <v>14.28</v>
      </c>
      <c r="E63" s="7">
        <v>23.42</v>
      </c>
      <c r="F63" s="7">
        <v>14.1</v>
      </c>
      <c r="G63" s="7">
        <v>12.18</v>
      </c>
      <c r="H63" s="7">
        <v>13.2</v>
      </c>
      <c r="I63" s="7">
        <v>12.7</v>
      </c>
      <c r="J63" s="7">
        <v>16.84</v>
      </c>
      <c r="K63" s="7">
        <v>14.84</v>
      </c>
      <c r="L63" s="7">
        <v>17.350000000000001</v>
      </c>
      <c r="M63" s="7">
        <v>14.03</v>
      </c>
      <c r="N63" s="20">
        <f t="shared" si="4"/>
        <v>195.83</v>
      </c>
    </row>
    <row r="64" spans="1:14" x14ac:dyDescent="0.2">
      <c r="A64" s="1" t="s">
        <v>12</v>
      </c>
      <c r="B64" s="7">
        <v>11.48</v>
      </c>
      <c r="C64" s="7">
        <v>11.88</v>
      </c>
      <c r="D64" s="7">
        <v>10.86</v>
      </c>
      <c r="E64" s="7">
        <v>14.96</v>
      </c>
      <c r="F64" s="7">
        <v>13.02</v>
      </c>
      <c r="G64" s="7">
        <v>14.15</v>
      </c>
      <c r="H64" s="7">
        <v>14.27</v>
      </c>
      <c r="I64" s="7">
        <v>10.85</v>
      </c>
      <c r="J64" s="7">
        <v>8.5299999999999994</v>
      </c>
      <c r="K64" s="7">
        <v>14.98</v>
      </c>
      <c r="L64" s="7">
        <v>19.53</v>
      </c>
      <c r="M64" s="7">
        <v>12.83</v>
      </c>
      <c r="N64" s="20">
        <f t="shared" si="4"/>
        <v>157.34</v>
      </c>
    </row>
    <row r="65" spans="1:14" x14ac:dyDescent="0.2">
      <c r="A65" s="1" t="s">
        <v>13</v>
      </c>
      <c r="B65" s="7">
        <v>29.46</v>
      </c>
      <c r="C65" s="7">
        <v>28.49</v>
      </c>
      <c r="D65" s="7">
        <v>25.28</v>
      </c>
      <c r="E65" s="7">
        <v>32.31</v>
      </c>
      <c r="F65" s="7">
        <v>24.58</v>
      </c>
      <c r="G65" s="7">
        <v>30.14</v>
      </c>
      <c r="H65" s="7">
        <v>24.39</v>
      </c>
      <c r="I65" s="7">
        <v>23.76</v>
      </c>
      <c r="J65" s="7">
        <v>30.22</v>
      </c>
      <c r="K65" s="7">
        <v>25.16</v>
      </c>
      <c r="L65" s="7">
        <v>24.74</v>
      </c>
      <c r="M65" s="7">
        <v>31.94</v>
      </c>
      <c r="N65" s="20">
        <f t="shared" si="4"/>
        <v>330.46999999999997</v>
      </c>
    </row>
    <row r="66" spans="1:14" x14ac:dyDescent="0.2">
      <c r="A66" s="1" t="s">
        <v>14</v>
      </c>
      <c r="B66" s="7">
        <v>25.41</v>
      </c>
      <c r="C66" s="7">
        <v>22.48</v>
      </c>
      <c r="D66" s="7">
        <v>23.16</v>
      </c>
      <c r="E66" s="7">
        <v>27.16</v>
      </c>
      <c r="F66" s="7">
        <v>22.71</v>
      </c>
      <c r="G66" s="7">
        <v>25.57</v>
      </c>
      <c r="H66" s="7">
        <v>20.32</v>
      </c>
      <c r="I66" s="7">
        <v>19.66</v>
      </c>
      <c r="J66" s="7">
        <v>26.32</v>
      </c>
      <c r="K66" s="7">
        <v>21.37</v>
      </c>
      <c r="L66" s="7">
        <v>22.11</v>
      </c>
      <c r="M66" s="7">
        <v>28.33</v>
      </c>
      <c r="N66" s="20">
        <f t="shared" si="4"/>
        <v>284.59999999999997</v>
      </c>
    </row>
    <row r="67" spans="1:14" x14ac:dyDescent="0.2">
      <c r="A67" s="1" t="s">
        <v>15</v>
      </c>
      <c r="B67" s="7">
        <v>33.01</v>
      </c>
      <c r="C67" s="7">
        <v>25.7</v>
      </c>
      <c r="D67" s="7">
        <v>24.5</v>
      </c>
      <c r="E67" s="7">
        <v>23.48</v>
      </c>
      <c r="F67" s="7">
        <v>28.69</v>
      </c>
      <c r="G67" s="7">
        <v>18.420000000000002</v>
      </c>
      <c r="H67" s="7">
        <v>21.02</v>
      </c>
      <c r="I67" s="7">
        <v>26.07</v>
      </c>
      <c r="J67" s="7">
        <v>20.96</v>
      </c>
      <c r="K67" s="7">
        <v>26.26</v>
      </c>
      <c r="L67" s="7">
        <v>22.54</v>
      </c>
      <c r="M67" s="7">
        <v>22.87</v>
      </c>
      <c r="N67" s="20">
        <f t="shared" si="4"/>
        <v>293.52000000000004</v>
      </c>
    </row>
    <row r="68" spans="1:14" x14ac:dyDescent="0.2">
      <c r="A68" s="1" t="s">
        <v>16</v>
      </c>
      <c r="B68" s="7">
        <v>31.26</v>
      </c>
      <c r="C68" s="7">
        <v>26.93</v>
      </c>
      <c r="D68" s="7">
        <v>30.41</v>
      </c>
      <c r="E68" s="7">
        <v>28.86</v>
      </c>
      <c r="F68" s="7">
        <v>27.7</v>
      </c>
      <c r="G68" s="7">
        <v>31.45</v>
      </c>
      <c r="H68" s="7">
        <v>27.24</v>
      </c>
      <c r="I68" s="7">
        <v>24.64</v>
      </c>
      <c r="J68" s="7">
        <v>32.5</v>
      </c>
      <c r="K68" s="7">
        <v>27.73</v>
      </c>
      <c r="L68" s="7">
        <v>34.74</v>
      </c>
      <c r="M68" s="7">
        <v>27.89</v>
      </c>
      <c r="N68" s="20">
        <f t="shared" si="4"/>
        <v>351.35</v>
      </c>
    </row>
    <row r="69" spans="1:14" x14ac:dyDescent="0.2">
      <c r="A69" s="9" t="s">
        <v>31</v>
      </c>
      <c r="B69" s="10">
        <v>7.63</v>
      </c>
      <c r="C69" s="10">
        <v>7.71</v>
      </c>
      <c r="D69" s="10">
        <v>0</v>
      </c>
      <c r="E69" s="10">
        <v>0</v>
      </c>
      <c r="F69" s="10">
        <v>4.82</v>
      </c>
      <c r="G69" s="10">
        <v>2.2599999999999998</v>
      </c>
      <c r="H69" s="10">
        <v>6.33</v>
      </c>
      <c r="I69" s="10">
        <v>5.54</v>
      </c>
      <c r="J69" s="10">
        <v>6.5</v>
      </c>
      <c r="K69" s="10">
        <v>0</v>
      </c>
      <c r="L69" s="10">
        <v>0</v>
      </c>
      <c r="M69" s="10">
        <v>0</v>
      </c>
      <c r="N69" s="20">
        <f t="shared" si="4"/>
        <v>40.79</v>
      </c>
    </row>
    <row r="70" spans="1:14" x14ac:dyDescent="0.2">
      <c r="A70" s="9" t="s">
        <v>32</v>
      </c>
      <c r="B70" s="11">
        <v>1.34</v>
      </c>
      <c r="C70" s="11">
        <v>1.67</v>
      </c>
      <c r="D70" s="11">
        <v>3.77</v>
      </c>
      <c r="E70" s="11">
        <v>2.83</v>
      </c>
      <c r="F70" s="11">
        <v>3.58</v>
      </c>
      <c r="G70" s="11">
        <v>2.92</v>
      </c>
      <c r="H70" s="11">
        <v>3.95</v>
      </c>
      <c r="I70" s="11">
        <v>1.41</v>
      </c>
      <c r="J70" s="11">
        <v>3.32</v>
      </c>
      <c r="K70" s="11">
        <v>4.91</v>
      </c>
      <c r="L70" s="11">
        <v>1.57</v>
      </c>
      <c r="M70" s="11">
        <v>1.1399999999999999</v>
      </c>
      <c r="N70" s="21">
        <f t="shared" si="4"/>
        <v>32.409999999999997</v>
      </c>
    </row>
    <row r="71" spans="1:14" x14ac:dyDescent="0.2">
      <c r="A71" s="1"/>
      <c r="B71" s="14">
        <f t="shared" ref="B71:M71" si="5">SUM(B52:B70)</f>
        <v>582.00000000000011</v>
      </c>
      <c r="C71" s="14">
        <f t="shared" si="5"/>
        <v>512.87</v>
      </c>
      <c r="D71" s="14">
        <f t="shared" si="5"/>
        <v>463.56999999999994</v>
      </c>
      <c r="E71" s="14">
        <f t="shared" si="5"/>
        <v>544.59000000000015</v>
      </c>
      <c r="F71" s="14">
        <f t="shared" si="5"/>
        <v>467.58</v>
      </c>
      <c r="G71" s="14">
        <f t="shared" si="5"/>
        <v>483.32</v>
      </c>
      <c r="H71" s="14">
        <f t="shared" si="5"/>
        <v>467.21999999999991</v>
      </c>
      <c r="I71" s="14">
        <f t="shared" si="5"/>
        <v>435.0100000000001</v>
      </c>
      <c r="J71" s="14">
        <f t="shared" si="5"/>
        <v>482.96999999999986</v>
      </c>
      <c r="K71" s="14">
        <f t="shared" si="5"/>
        <v>492.49000000000007</v>
      </c>
      <c r="L71" s="14">
        <f t="shared" si="5"/>
        <v>468.23</v>
      </c>
      <c r="M71" s="14">
        <f t="shared" si="5"/>
        <v>505.4899999999999</v>
      </c>
      <c r="N71" s="1">
        <f>SUM(N52:N70)</f>
        <v>5905.3400000000011</v>
      </c>
    </row>
    <row r="72" spans="1:14" x14ac:dyDescent="0.2">
      <c r="A72" s="1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spans="1:14" x14ac:dyDescent="0.2">
      <c r="A73" s="17" t="s">
        <v>38</v>
      </c>
    </row>
    <row r="74" spans="1:14" x14ac:dyDescent="0.2">
      <c r="A74" s="1"/>
      <c r="B74" s="3" t="s">
        <v>17</v>
      </c>
      <c r="C74" s="3" t="s">
        <v>18</v>
      </c>
      <c r="D74" s="3" t="s">
        <v>20</v>
      </c>
      <c r="E74" s="3" t="s">
        <v>21</v>
      </c>
      <c r="F74" s="3" t="s">
        <v>22</v>
      </c>
      <c r="G74" s="3" t="s">
        <v>23</v>
      </c>
      <c r="H74" s="3" t="s">
        <v>24</v>
      </c>
      <c r="I74" s="3" t="s">
        <v>25</v>
      </c>
      <c r="J74" s="3" t="s">
        <v>26</v>
      </c>
      <c r="K74" s="3" t="s">
        <v>27</v>
      </c>
      <c r="L74" s="3" t="s">
        <v>28</v>
      </c>
      <c r="M74" s="3" t="s">
        <v>29</v>
      </c>
      <c r="N74" s="18" t="s">
        <v>30</v>
      </c>
    </row>
    <row r="75" spans="1:14" x14ac:dyDescent="0.2">
      <c r="A75" s="1"/>
      <c r="B75" s="5" t="s">
        <v>19</v>
      </c>
      <c r="C75" s="5" t="s">
        <v>19</v>
      </c>
      <c r="D75" s="5" t="s">
        <v>19</v>
      </c>
      <c r="E75" s="5" t="s">
        <v>19</v>
      </c>
      <c r="F75" s="5" t="s">
        <v>19</v>
      </c>
      <c r="G75" s="5" t="s">
        <v>19</v>
      </c>
      <c r="H75" s="5" t="s">
        <v>19</v>
      </c>
      <c r="I75" s="5" t="s">
        <v>19</v>
      </c>
      <c r="J75" s="5" t="s">
        <v>19</v>
      </c>
      <c r="K75" s="5" t="s">
        <v>19</v>
      </c>
      <c r="L75" s="5" t="s">
        <v>19</v>
      </c>
      <c r="M75" s="5" t="s">
        <v>19</v>
      </c>
      <c r="N75" s="19" t="s">
        <v>19</v>
      </c>
    </row>
    <row r="76" spans="1:14" x14ac:dyDescent="0.2">
      <c r="A76" s="1" t="s">
        <v>0</v>
      </c>
      <c r="B76" s="7">
        <v>28.76</v>
      </c>
      <c r="C76" s="7">
        <v>29.2</v>
      </c>
      <c r="D76" s="7">
        <v>24.03</v>
      </c>
      <c r="E76" s="7">
        <v>25.62</v>
      </c>
      <c r="F76" s="7">
        <v>23.74</v>
      </c>
      <c r="G76" s="7">
        <v>27.93</v>
      </c>
      <c r="H76" s="8">
        <v>22.99</v>
      </c>
      <c r="I76" s="7">
        <v>28.67</v>
      </c>
      <c r="J76" s="7">
        <v>25.19</v>
      </c>
      <c r="K76" s="7">
        <v>24.2</v>
      </c>
      <c r="L76" s="7">
        <v>31.26</v>
      </c>
      <c r="M76" s="7">
        <v>24.98</v>
      </c>
      <c r="N76" s="20">
        <f>SUM(B76:M76)</f>
        <v>316.57000000000005</v>
      </c>
    </row>
    <row r="77" spans="1:14" x14ac:dyDescent="0.2">
      <c r="A77" s="1" t="s">
        <v>1</v>
      </c>
      <c r="B77" s="7">
        <v>160.66</v>
      </c>
      <c r="C77" s="7">
        <v>147.32</v>
      </c>
      <c r="D77" s="7">
        <v>131.02000000000001</v>
      </c>
      <c r="E77" s="7">
        <v>160.63999999999999</v>
      </c>
      <c r="F77" s="7">
        <v>132.09</v>
      </c>
      <c r="G77" s="7">
        <v>138.97999999999999</v>
      </c>
      <c r="H77" s="7">
        <v>139.05000000000001</v>
      </c>
      <c r="I77" s="7">
        <v>129.62</v>
      </c>
      <c r="J77" s="7">
        <v>140.56</v>
      </c>
      <c r="K77" s="7">
        <v>141.41999999999999</v>
      </c>
      <c r="L77" s="7">
        <v>139.61000000000001</v>
      </c>
      <c r="M77" s="7">
        <v>152.91</v>
      </c>
      <c r="N77" s="20">
        <f t="shared" ref="N77:N94" si="6">SUM(B77:M77)</f>
        <v>1713.8800000000003</v>
      </c>
    </row>
    <row r="78" spans="1:14" x14ac:dyDescent="0.2">
      <c r="A78" s="1" t="s">
        <v>2</v>
      </c>
      <c r="B78" s="7">
        <v>9.34</v>
      </c>
      <c r="C78" s="22">
        <v>7.45</v>
      </c>
      <c r="D78" s="22">
        <v>9.19</v>
      </c>
      <c r="E78" s="22">
        <v>10.02</v>
      </c>
      <c r="F78" s="22">
        <v>7.86</v>
      </c>
      <c r="G78" s="22">
        <v>9.1999999999999993</v>
      </c>
      <c r="H78" s="22">
        <v>8.23</v>
      </c>
      <c r="I78" s="22">
        <v>7.99</v>
      </c>
      <c r="J78" s="22">
        <v>9.6</v>
      </c>
      <c r="K78" s="22">
        <v>7.9</v>
      </c>
      <c r="L78" s="22">
        <v>7.91</v>
      </c>
      <c r="M78" s="22">
        <v>10.199999999999999</v>
      </c>
      <c r="N78" s="20">
        <f t="shared" si="6"/>
        <v>104.89</v>
      </c>
    </row>
    <row r="79" spans="1:14" ht="15" x14ac:dyDescent="0.25">
      <c r="A79" s="1" t="s">
        <v>3</v>
      </c>
      <c r="B79" s="7">
        <v>6.06</v>
      </c>
      <c r="C79" s="23">
        <v>7.6</v>
      </c>
      <c r="D79" s="24">
        <v>5.96</v>
      </c>
      <c r="E79" s="23">
        <v>6.79</v>
      </c>
      <c r="F79" s="23">
        <v>9.2200000000000006</v>
      </c>
      <c r="G79" s="23">
        <v>7.1</v>
      </c>
      <c r="H79" s="23">
        <v>8.84</v>
      </c>
      <c r="I79" s="23">
        <v>0</v>
      </c>
      <c r="J79" s="23">
        <v>9.43</v>
      </c>
      <c r="K79" s="23">
        <v>9.3000000000000007</v>
      </c>
      <c r="L79" s="24">
        <v>7.88</v>
      </c>
      <c r="M79" s="23">
        <v>9.3000000000000007</v>
      </c>
      <c r="N79" s="20">
        <f t="shared" si="6"/>
        <v>87.48</v>
      </c>
    </row>
    <row r="80" spans="1:14" ht="15" x14ac:dyDescent="0.25">
      <c r="A80" s="1" t="s">
        <v>4</v>
      </c>
      <c r="B80" s="7">
        <v>17.739999999999998</v>
      </c>
      <c r="C80" s="23">
        <v>12.709999999999999</v>
      </c>
      <c r="D80" s="24">
        <v>13.3</v>
      </c>
      <c r="E80" s="23">
        <v>15.73</v>
      </c>
      <c r="F80" s="23">
        <v>13.620000000000001</v>
      </c>
      <c r="G80" s="23">
        <v>12.25</v>
      </c>
      <c r="H80" s="23">
        <v>14.96</v>
      </c>
      <c r="I80" s="23">
        <v>13.08</v>
      </c>
      <c r="J80" s="23">
        <v>15.09</v>
      </c>
      <c r="K80" s="23">
        <v>3.67</v>
      </c>
      <c r="L80" s="24">
        <v>13.370000000000001</v>
      </c>
      <c r="M80" s="23">
        <v>11.27</v>
      </c>
      <c r="N80" s="20">
        <f t="shared" si="6"/>
        <v>156.79</v>
      </c>
    </row>
    <row r="81" spans="1:14" ht="15" x14ac:dyDescent="0.25">
      <c r="A81" s="1" t="s">
        <v>5</v>
      </c>
      <c r="B81" s="7">
        <v>17.71</v>
      </c>
      <c r="C81" s="23">
        <v>15.08</v>
      </c>
      <c r="D81" s="24">
        <v>14.91</v>
      </c>
      <c r="E81" s="23">
        <v>19.25</v>
      </c>
      <c r="F81" s="23">
        <v>14.370000000000001</v>
      </c>
      <c r="G81" s="23">
        <v>17.77</v>
      </c>
      <c r="H81" s="23">
        <v>14.55</v>
      </c>
      <c r="I81" s="23">
        <v>14.54</v>
      </c>
      <c r="J81" s="23">
        <v>17.05</v>
      </c>
      <c r="K81" s="23">
        <v>14.67</v>
      </c>
      <c r="L81" s="24">
        <v>15.129999999999999</v>
      </c>
      <c r="M81" s="23">
        <v>19.84</v>
      </c>
      <c r="N81" s="20">
        <f t="shared" si="6"/>
        <v>194.87</v>
      </c>
    </row>
    <row r="82" spans="1:14" ht="15" x14ac:dyDescent="0.25">
      <c r="A82" s="1" t="s">
        <v>6</v>
      </c>
      <c r="B82" s="7">
        <v>17.12</v>
      </c>
      <c r="C82" s="23">
        <v>13.5</v>
      </c>
      <c r="D82" s="24">
        <v>14.76</v>
      </c>
      <c r="E82" s="23">
        <v>16.02</v>
      </c>
      <c r="F82" s="23">
        <v>12.46</v>
      </c>
      <c r="G82" s="23">
        <v>12.57</v>
      </c>
      <c r="H82" s="23">
        <v>15.66</v>
      </c>
      <c r="I82" s="23">
        <v>11.83</v>
      </c>
      <c r="J82" s="23">
        <v>16.350000000000001</v>
      </c>
      <c r="K82" s="23">
        <v>12.68</v>
      </c>
      <c r="L82" s="24">
        <v>15.7</v>
      </c>
      <c r="M82" s="23">
        <v>17.920000000000002</v>
      </c>
      <c r="N82" s="20">
        <f t="shared" si="6"/>
        <v>176.57</v>
      </c>
    </row>
    <row r="83" spans="1:14" ht="15" x14ac:dyDescent="0.25">
      <c r="A83" s="1" t="s">
        <v>7</v>
      </c>
      <c r="B83" s="7">
        <v>49.25</v>
      </c>
      <c r="C83" s="23">
        <v>37.620000000000005</v>
      </c>
      <c r="D83" s="24">
        <v>36.99</v>
      </c>
      <c r="E83" s="23">
        <v>46.470000000000006</v>
      </c>
      <c r="F83" s="23">
        <v>36.909999999999997</v>
      </c>
      <c r="G83" s="23">
        <v>35.85</v>
      </c>
      <c r="H83" s="23">
        <v>44.53</v>
      </c>
      <c r="I83" s="23">
        <v>34.94</v>
      </c>
      <c r="J83" s="23">
        <v>36.42</v>
      </c>
      <c r="K83" s="23">
        <v>44.230000000000004</v>
      </c>
      <c r="L83" s="24">
        <v>36.86</v>
      </c>
      <c r="M83" s="23">
        <v>34.550000000000004</v>
      </c>
      <c r="N83" s="20">
        <f t="shared" si="6"/>
        <v>474.62000000000006</v>
      </c>
    </row>
    <row r="84" spans="1:14" ht="15" x14ac:dyDescent="0.25">
      <c r="A84" s="1" t="s">
        <v>8</v>
      </c>
      <c r="B84" s="7">
        <v>18.399999999999999</v>
      </c>
      <c r="C84" s="23">
        <v>17.809999999999999</v>
      </c>
      <c r="D84" s="24">
        <v>15.129999999999999</v>
      </c>
      <c r="E84" s="23">
        <v>17.78</v>
      </c>
      <c r="F84" s="23">
        <v>16.489999999999998</v>
      </c>
      <c r="G84" s="23">
        <v>17.88</v>
      </c>
      <c r="H84" s="23">
        <v>16.39</v>
      </c>
      <c r="I84" s="23">
        <v>16.919999999999998</v>
      </c>
      <c r="J84" s="23">
        <v>20.029999999999998</v>
      </c>
      <c r="K84" s="23">
        <v>16.02</v>
      </c>
      <c r="L84" s="24">
        <v>8.31</v>
      </c>
      <c r="M84" s="23">
        <v>18.29</v>
      </c>
      <c r="N84" s="20">
        <f t="shared" si="6"/>
        <v>199.45</v>
      </c>
    </row>
    <row r="85" spans="1:14" ht="15" x14ac:dyDescent="0.25">
      <c r="A85" s="1" t="s">
        <v>9</v>
      </c>
      <c r="B85" s="7">
        <v>17.16</v>
      </c>
      <c r="C85" s="23">
        <v>16.310000000000002</v>
      </c>
      <c r="D85" s="24">
        <v>16.03</v>
      </c>
      <c r="E85" s="23">
        <v>20.86</v>
      </c>
      <c r="F85" s="23">
        <v>15.59</v>
      </c>
      <c r="G85" s="23">
        <v>19.549999999999997</v>
      </c>
      <c r="H85" s="23">
        <v>15.51</v>
      </c>
      <c r="I85" s="23">
        <v>14.48</v>
      </c>
      <c r="J85" s="23">
        <v>20.12</v>
      </c>
      <c r="K85" s="23">
        <v>15.54</v>
      </c>
      <c r="L85" s="24">
        <v>24.619999999999997</v>
      </c>
      <c r="M85" s="23">
        <v>21.83</v>
      </c>
      <c r="N85" s="20">
        <f t="shared" si="6"/>
        <v>217.60000000000002</v>
      </c>
    </row>
    <row r="86" spans="1:14" ht="15" x14ac:dyDescent="0.25">
      <c r="A86" s="1" t="s">
        <v>10</v>
      </c>
      <c r="B86" s="7">
        <v>28.67</v>
      </c>
      <c r="C86" s="23">
        <v>24.159999999999997</v>
      </c>
      <c r="D86" s="24">
        <v>25.76</v>
      </c>
      <c r="E86" s="23">
        <v>30.92</v>
      </c>
      <c r="F86" s="23">
        <v>24.729999999999997</v>
      </c>
      <c r="G86" s="23">
        <v>28.75</v>
      </c>
      <c r="H86" s="23">
        <v>28.9</v>
      </c>
      <c r="I86" s="23">
        <v>23.95</v>
      </c>
      <c r="J86" s="23">
        <v>28.669999999999998</v>
      </c>
      <c r="K86" s="23">
        <v>24.33</v>
      </c>
      <c r="L86" s="24">
        <v>24.42</v>
      </c>
      <c r="M86" s="23">
        <v>31.919999999999998</v>
      </c>
      <c r="N86" s="20">
        <f t="shared" si="6"/>
        <v>325.18</v>
      </c>
    </row>
    <row r="87" spans="1:14" ht="15" x14ac:dyDescent="0.25">
      <c r="A87" s="1" t="s">
        <v>11</v>
      </c>
      <c r="B87" s="7">
        <v>13.65</v>
      </c>
      <c r="C87" s="23">
        <v>15.899999999999999</v>
      </c>
      <c r="D87" s="24">
        <v>13.56</v>
      </c>
      <c r="E87" s="23">
        <v>13.52</v>
      </c>
      <c r="F87" s="23">
        <v>9.57</v>
      </c>
      <c r="G87" s="23">
        <v>15.24</v>
      </c>
      <c r="H87" s="23">
        <v>9.33</v>
      </c>
      <c r="I87" s="23">
        <v>23.28</v>
      </c>
      <c r="J87" s="23">
        <v>8.82</v>
      </c>
      <c r="K87" s="23">
        <v>9.34</v>
      </c>
      <c r="L87" s="24">
        <v>15.5</v>
      </c>
      <c r="M87" s="23">
        <v>11.17</v>
      </c>
      <c r="N87" s="20">
        <f t="shared" si="6"/>
        <v>158.87999999999997</v>
      </c>
    </row>
    <row r="88" spans="1:14" ht="15" x14ac:dyDescent="0.25">
      <c r="A88" s="1" t="s">
        <v>12</v>
      </c>
      <c r="B88" s="7">
        <v>13.61</v>
      </c>
      <c r="C88" s="23">
        <v>9.33</v>
      </c>
      <c r="D88" s="24">
        <v>9.76</v>
      </c>
      <c r="E88" s="23">
        <v>10.98</v>
      </c>
      <c r="F88" s="23">
        <v>8.61</v>
      </c>
      <c r="G88" s="23">
        <v>9.17</v>
      </c>
      <c r="H88" s="23">
        <v>10.23</v>
      </c>
      <c r="I88" s="23">
        <v>9.16</v>
      </c>
      <c r="J88" s="23">
        <v>9.1</v>
      </c>
      <c r="K88" s="23">
        <v>8.99</v>
      </c>
      <c r="L88" s="24">
        <v>8.98</v>
      </c>
      <c r="M88" s="23">
        <v>9.19</v>
      </c>
      <c r="N88" s="20">
        <f t="shared" si="6"/>
        <v>117.10999999999999</v>
      </c>
    </row>
    <row r="89" spans="1:14" ht="15" x14ac:dyDescent="0.25">
      <c r="A89" s="1" t="s">
        <v>13</v>
      </c>
      <c r="B89" s="7">
        <v>28.43</v>
      </c>
      <c r="C89" s="23">
        <v>29.92</v>
      </c>
      <c r="D89" s="24">
        <v>24.59</v>
      </c>
      <c r="E89" s="23">
        <v>24.84</v>
      </c>
      <c r="F89" s="23">
        <v>23.08</v>
      </c>
      <c r="G89" s="23">
        <v>28.199999999999996</v>
      </c>
      <c r="H89" s="23">
        <v>23.17</v>
      </c>
      <c r="I89" s="23">
        <v>23.77</v>
      </c>
      <c r="J89" s="23">
        <v>27.89</v>
      </c>
      <c r="K89" s="23">
        <v>23.52</v>
      </c>
      <c r="L89" s="24">
        <v>31.38</v>
      </c>
      <c r="M89" s="23">
        <v>25.48</v>
      </c>
      <c r="N89" s="20">
        <f t="shared" si="6"/>
        <v>314.27000000000004</v>
      </c>
    </row>
    <row r="90" spans="1:14" ht="15" x14ac:dyDescent="0.25">
      <c r="A90" s="1" t="s">
        <v>14</v>
      </c>
      <c r="B90" s="7">
        <v>21.16</v>
      </c>
      <c r="C90" s="23">
        <v>24.380000000000003</v>
      </c>
      <c r="D90" s="24">
        <v>20.110000000000003</v>
      </c>
      <c r="E90" s="23">
        <v>20.18</v>
      </c>
      <c r="F90" s="23">
        <v>19.02</v>
      </c>
      <c r="G90" s="23">
        <v>22.64</v>
      </c>
      <c r="H90" s="23">
        <v>18.66</v>
      </c>
      <c r="I90" s="23">
        <v>18.25</v>
      </c>
      <c r="J90" s="23">
        <v>23.340000000000003</v>
      </c>
      <c r="K90" s="23">
        <v>19.329999999999998</v>
      </c>
      <c r="L90" s="24">
        <v>25.89</v>
      </c>
      <c r="M90" s="23">
        <v>21.14</v>
      </c>
      <c r="N90" s="20">
        <f t="shared" si="6"/>
        <v>254.09999999999997</v>
      </c>
    </row>
    <row r="91" spans="1:14" ht="15" x14ac:dyDescent="0.25">
      <c r="A91" s="1" t="s">
        <v>15</v>
      </c>
      <c r="B91" s="7">
        <v>30.64</v>
      </c>
      <c r="C91" s="23">
        <v>20.400000000000002</v>
      </c>
      <c r="D91" s="24">
        <v>21.700000000000003</v>
      </c>
      <c r="E91" s="23">
        <v>32.15</v>
      </c>
      <c r="F91" s="23">
        <v>16.45</v>
      </c>
      <c r="G91" s="23">
        <v>21.35</v>
      </c>
      <c r="H91" s="23">
        <v>25.56</v>
      </c>
      <c r="I91" s="23">
        <v>21.230000000000004</v>
      </c>
      <c r="J91" s="23">
        <v>20.119999999999997</v>
      </c>
      <c r="K91" s="23">
        <v>25.66</v>
      </c>
      <c r="L91" s="24">
        <v>22.08</v>
      </c>
      <c r="M91" s="23">
        <v>22.27</v>
      </c>
      <c r="N91" s="20">
        <f t="shared" si="6"/>
        <v>279.61</v>
      </c>
    </row>
    <row r="92" spans="1:14" ht="15" x14ac:dyDescent="0.25">
      <c r="A92" s="1" t="s">
        <v>16</v>
      </c>
      <c r="B92" s="7">
        <v>31.26</v>
      </c>
      <c r="C92" s="23">
        <v>31.119999999999997</v>
      </c>
      <c r="D92" s="24">
        <v>27.07</v>
      </c>
      <c r="E92" s="23">
        <v>26.69</v>
      </c>
      <c r="F92" s="23">
        <v>25.56</v>
      </c>
      <c r="G92" s="23">
        <v>29.55</v>
      </c>
      <c r="H92" s="23">
        <v>26.44</v>
      </c>
      <c r="I92" s="23">
        <v>31.060000000000002</v>
      </c>
      <c r="J92" s="23">
        <v>25.5</v>
      </c>
      <c r="K92" s="23">
        <v>27.21</v>
      </c>
      <c r="L92" s="24">
        <v>35.599999999999994</v>
      </c>
      <c r="M92" s="23">
        <v>26.08</v>
      </c>
      <c r="N92" s="20">
        <f t="shared" si="6"/>
        <v>343.13999999999993</v>
      </c>
    </row>
    <row r="93" spans="1:14" ht="15" x14ac:dyDescent="0.25">
      <c r="A93" s="9" t="s">
        <v>31</v>
      </c>
      <c r="B93" s="10">
        <v>5.62</v>
      </c>
      <c r="C93" s="23">
        <v>5.59</v>
      </c>
      <c r="D93" s="24">
        <v>5.82</v>
      </c>
      <c r="E93" s="23">
        <v>6.16</v>
      </c>
      <c r="F93" s="23">
        <v>0</v>
      </c>
      <c r="G93" s="23">
        <v>5.25</v>
      </c>
      <c r="H93" s="23">
        <v>5.76</v>
      </c>
      <c r="I93" s="23">
        <v>3.86</v>
      </c>
      <c r="J93" s="23">
        <v>5.61</v>
      </c>
      <c r="K93" s="23">
        <v>4.3</v>
      </c>
      <c r="L93" s="24">
        <v>4.32</v>
      </c>
      <c r="M93" s="23">
        <v>6.42</v>
      </c>
      <c r="N93" s="20">
        <f t="shared" si="6"/>
        <v>58.71</v>
      </c>
    </row>
    <row r="94" spans="1:14" ht="15" x14ac:dyDescent="0.25">
      <c r="A94" s="9" t="s">
        <v>32</v>
      </c>
      <c r="B94" s="11">
        <v>4.17</v>
      </c>
      <c r="C94" s="25">
        <v>2.0699999999999998</v>
      </c>
      <c r="D94" s="26">
        <v>1.8599999999999999</v>
      </c>
      <c r="E94" s="25">
        <v>1.4100000000000001</v>
      </c>
      <c r="F94" s="25">
        <v>1.6400000000000001</v>
      </c>
      <c r="G94" s="25">
        <v>2.79</v>
      </c>
      <c r="H94" s="25">
        <v>3</v>
      </c>
      <c r="I94" s="25">
        <v>3.5</v>
      </c>
      <c r="J94" s="25">
        <v>0.65</v>
      </c>
      <c r="K94" s="25">
        <v>0.77</v>
      </c>
      <c r="L94" s="26">
        <v>1.73</v>
      </c>
      <c r="M94" s="25">
        <v>2.11</v>
      </c>
      <c r="N94" s="21">
        <f t="shared" si="6"/>
        <v>25.7</v>
      </c>
    </row>
    <row r="95" spans="1:14" x14ac:dyDescent="0.2">
      <c r="A95" s="1"/>
      <c r="B95" s="14">
        <f t="shared" ref="B95:M95" si="7">SUM(B76:B94)</f>
        <v>519.41</v>
      </c>
      <c r="C95" s="14">
        <f t="shared" si="7"/>
        <v>467.46999999999991</v>
      </c>
      <c r="D95" s="14">
        <f t="shared" si="7"/>
        <v>431.55</v>
      </c>
      <c r="E95" s="14">
        <f t="shared" si="7"/>
        <v>506.03000000000009</v>
      </c>
      <c r="F95" s="14">
        <f t="shared" si="7"/>
        <v>411.01</v>
      </c>
      <c r="G95" s="14">
        <f t="shared" si="7"/>
        <v>462.02000000000004</v>
      </c>
      <c r="H95" s="14">
        <f t="shared" si="7"/>
        <v>451.76000000000005</v>
      </c>
      <c r="I95" s="14">
        <f t="shared" si="7"/>
        <v>430.13000000000011</v>
      </c>
      <c r="J95" s="14">
        <f t="shared" si="7"/>
        <v>459.53999999999996</v>
      </c>
      <c r="K95" s="14">
        <f t="shared" si="7"/>
        <v>433.07999999999993</v>
      </c>
      <c r="L95" s="14">
        <f t="shared" si="7"/>
        <v>470.55</v>
      </c>
      <c r="M95" s="14">
        <f t="shared" si="7"/>
        <v>476.87000000000006</v>
      </c>
      <c r="N95" s="1">
        <f>SUM(N76:N94)</f>
        <v>5519.42</v>
      </c>
    </row>
    <row r="96" spans="1:14" x14ac:dyDescent="0.2">
      <c r="A96" s="1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spans="1:14" x14ac:dyDescent="0.2">
      <c r="A97" s="17" t="s">
        <v>39</v>
      </c>
    </row>
    <row r="98" spans="1:14" x14ac:dyDescent="0.2">
      <c r="A98" s="1"/>
      <c r="B98" s="3" t="s">
        <v>17</v>
      </c>
      <c r="C98" s="3" t="s">
        <v>18</v>
      </c>
      <c r="D98" s="3" t="s">
        <v>20</v>
      </c>
      <c r="E98" s="3" t="s">
        <v>21</v>
      </c>
      <c r="F98" s="3" t="s">
        <v>22</v>
      </c>
      <c r="G98" s="3" t="s">
        <v>23</v>
      </c>
      <c r="H98" s="3" t="s">
        <v>24</v>
      </c>
      <c r="I98" s="3" t="s">
        <v>25</v>
      </c>
      <c r="J98" s="3" t="s">
        <v>26</v>
      </c>
      <c r="K98" s="3" t="s">
        <v>27</v>
      </c>
      <c r="L98" s="3" t="s">
        <v>28</v>
      </c>
      <c r="M98" s="3" t="s">
        <v>29</v>
      </c>
      <c r="N98" s="18" t="s">
        <v>30</v>
      </c>
    </row>
    <row r="99" spans="1:14" x14ac:dyDescent="0.2">
      <c r="A99" s="1"/>
      <c r="B99" s="5" t="s">
        <v>19</v>
      </c>
      <c r="C99" s="5" t="s">
        <v>19</v>
      </c>
      <c r="D99" s="5" t="s">
        <v>19</v>
      </c>
      <c r="E99" s="5" t="s">
        <v>19</v>
      </c>
      <c r="F99" s="5" t="s">
        <v>19</v>
      </c>
      <c r="G99" s="5" t="s">
        <v>19</v>
      </c>
      <c r="H99" s="5" t="s">
        <v>19</v>
      </c>
      <c r="I99" s="5" t="s">
        <v>19</v>
      </c>
      <c r="J99" s="5" t="s">
        <v>19</v>
      </c>
      <c r="K99" s="5" t="s">
        <v>19</v>
      </c>
      <c r="L99" s="5" t="s">
        <v>19</v>
      </c>
      <c r="M99" s="5" t="s">
        <v>19</v>
      </c>
      <c r="N99" s="19" t="s">
        <v>19</v>
      </c>
    </row>
    <row r="100" spans="1:14" ht="15" x14ac:dyDescent="0.25">
      <c r="A100" s="1" t="s">
        <v>0</v>
      </c>
      <c r="B100" s="29">
        <v>26.259999999999998</v>
      </c>
      <c r="C100" s="29">
        <v>29.75</v>
      </c>
      <c r="D100" s="27">
        <v>23.93</v>
      </c>
      <c r="E100" s="29">
        <v>23.84</v>
      </c>
      <c r="F100" s="29">
        <v>28.57</v>
      </c>
      <c r="G100" s="29">
        <v>23.24</v>
      </c>
      <c r="H100" s="29">
        <v>23.22</v>
      </c>
      <c r="I100" s="29">
        <v>27.029999999999998</v>
      </c>
      <c r="J100" s="29">
        <v>22.66</v>
      </c>
      <c r="K100" s="29">
        <v>24.05</v>
      </c>
      <c r="L100" s="29">
        <v>29.939999999999998</v>
      </c>
      <c r="M100" s="27">
        <v>25.840000000000003</v>
      </c>
      <c r="N100" s="20">
        <f>SUM(B100:M100)</f>
        <v>308.33000000000004</v>
      </c>
    </row>
    <row r="101" spans="1:14" ht="15" x14ac:dyDescent="0.25">
      <c r="A101" s="1" t="s">
        <v>1</v>
      </c>
      <c r="B101" s="30">
        <v>137.34</v>
      </c>
      <c r="C101" s="30">
        <v>147.69999999999999</v>
      </c>
      <c r="D101" s="28">
        <v>130.52000000000001</v>
      </c>
      <c r="E101" s="30">
        <v>136.30000000000001</v>
      </c>
      <c r="F101" s="30">
        <v>135.02000000000001</v>
      </c>
      <c r="G101" s="30">
        <v>133.95000000000005</v>
      </c>
      <c r="H101" s="30">
        <v>122.57000000000002</v>
      </c>
      <c r="I101" s="30">
        <v>131.74</v>
      </c>
      <c r="J101" s="30">
        <v>125.55</v>
      </c>
      <c r="K101" s="30">
        <v>133.78</v>
      </c>
      <c r="L101" s="30">
        <v>149.77000000000001</v>
      </c>
      <c r="M101" s="28">
        <v>130.69000000000003</v>
      </c>
      <c r="N101" s="20">
        <f t="shared" ref="N101:N118" si="8">SUM(B101:M101)</f>
        <v>1614.9299999999998</v>
      </c>
    </row>
    <row r="102" spans="1:14" ht="15" x14ac:dyDescent="0.25">
      <c r="A102" s="1" t="s">
        <v>2</v>
      </c>
      <c r="B102" s="30">
        <v>12.700000000000001</v>
      </c>
      <c r="C102" s="30">
        <v>7.54</v>
      </c>
      <c r="D102" s="28">
        <v>8.2899999999999991</v>
      </c>
      <c r="E102" s="30">
        <v>9.77</v>
      </c>
      <c r="F102" s="30">
        <v>7.86</v>
      </c>
      <c r="G102" s="30">
        <v>9.34</v>
      </c>
      <c r="H102" s="30">
        <v>7.8</v>
      </c>
      <c r="I102" s="30">
        <v>7.27</v>
      </c>
      <c r="J102" s="30">
        <v>9.32</v>
      </c>
      <c r="K102" s="30">
        <v>7.79</v>
      </c>
      <c r="L102" s="30">
        <v>7.85</v>
      </c>
      <c r="M102" s="28">
        <v>9.6199999999999992</v>
      </c>
      <c r="N102" s="20">
        <f t="shared" si="8"/>
        <v>105.14999999999999</v>
      </c>
    </row>
    <row r="103" spans="1:14" ht="15" x14ac:dyDescent="0.25">
      <c r="A103" s="1" t="s">
        <v>3</v>
      </c>
      <c r="B103" s="30">
        <v>4.46</v>
      </c>
      <c r="C103" s="30">
        <v>7.28</v>
      </c>
      <c r="D103" s="28">
        <v>8.33</v>
      </c>
      <c r="E103" s="30">
        <v>8.8000000000000007</v>
      </c>
      <c r="F103" s="30">
        <v>6.97</v>
      </c>
      <c r="G103" s="30">
        <v>8.5</v>
      </c>
      <c r="H103" s="30">
        <v>8.39</v>
      </c>
      <c r="I103" s="30">
        <v>6.84</v>
      </c>
      <c r="J103" s="30">
        <v>8.11</v>
      </c>
      <c r="K103" s="30">
        <v>4.1900000000000004</v>
      </c>
      <c r="L103" s="30">
        <v>9.2100000000000009</v>
      </c>
      <c r="M103" s="28">
        <v>9.57</v>
      </c>
      <c r="N103" s="20">
        <f t="shared" si="8"/>
        <v>90.65</v>
      </c>
    </row>
    <row r="104" spans="1:14" ht="15" x14ac:dyDescent="0.25">
      <c r="A104" s="1" t="s">
        <v>4</v>
      </c>
      <c r="B104" s="30">
        <v>9.59</v>
      </c>
      <c r="C104" s="30">
        <v>15.96</v>
      </c>
      <c r="D104" s="28">
        <v>13.11</v>
      </c>
      <c r="E104" s="30">
        <v>7.31</v>
      </c>
      <c r="F104" s="30">
        <v>13.190000000000001</v>
      </c>
      <c r="G104" s="30">
        <v>16.16</v>
      </c>
      <c r="H104" s="30">
        <v>11.59</v>
      </c>
      <c r="I104" s="30">
        <v>14.41</v>
      </c>
      <c r="J104" s="30">
        <v>12.8</v>
      </c>
      <c r="K104" s="30">
        <v>12.41</v>
      </c>
      <c r="L104" s="30">
        <v>16.100000000000001</v>
      </c>
      <c r="M104" s="28">
        <v>13.39</v>
      </c>
      <c r="N104" s="20">
        <f t="shared" si="8"/>
        <v>156.01999999999998</v>
      </c>
    </row>
    <row r="105" spans="1:14" ht="15" x14ac:dyDescent="0.25">
      <c r="A105" s="1" t="s">
        <v>5</v>
      </c>
      <c r="B105" s="30">
        <v>22.79</v>
      </c>
      <c r="C105" s="30">
        <v>14.59</v>
      </c>
      <c r="D105" s="28">
        <v>14.87</v>
      </c>
      <c r="E105" s="30">
        <v>18.46</v>
      </c>
      <c r="F105" s="30">
        <v>14.620000000000001</v>
      </c>
      <c r="G105" s="30">
        <v>17.759999999999998</v>
      </c>
      <c r="H105" s="30">
        <v>14.529999999999998</v>
      </c>
      <c r="I105" s="30">
        <v>12.94</v>
      </c>
      <c r="J105" s="30">
        <v>17.5</v>
      </c>
      <c r="K105" s="30">
        <v>15.09</v>
      </c>
      <c r="L105" s="30">
        <v>14.99</v>
      </c>
      <c r="M105" s="28">
        <v>19.02</v>
      </c>
      <c r="N105" s="20">
        <f t="shared" si="8"/>
        <v>197.16000000000003</v>
      </c>
    </row>
    <row r="106" spans="1:14" ht="15" x14ac:dyDescent="0.25">
      <c r="A106" s="1" t="s">
        <v>6</v>
      </c>
      <c r="B106" s="30">
        <v>11.96</v>
      </c>
      <c r="C106" s="30">
        <v>16.450000000000003</v>
      </c>
      <c r="D106" s="28">
        <v>13.25</v>
      </c>
      <c r="E106" s="30">
        <v>12.739999999999998</v>
      </c>
      <c r="F106" s="30">
        <v>12.3</v>
      </c>
      <c r="G106" s="30">
        <v>15.370000000000001</v>
      </c>
      <c r="H106" s="30">
        <v>11.870000000000001</v>
      </c>
      <c r="I106" s="30">
        <v>15.04</v>
      </c>
      <c r="J106" s="30">
        <v>12.719999999999999</v>
      </c>
      <c r="K106" s="30">
        <v>13.34</v>
      </c>
      <c r="L106" s="30">
        <v>16.03</v>
      </c>
      <c r="M106" s="28">
        <v>14.91</v>
      </c>
      <c r="N106" s="20">
        <f t="shared" si="8"/>
        <v>165.98000000000002</v>
      </c>
    </row>
    <row r="107" spans="1:14" ht="15" x14ac:dyDescent="0.25">
      <c r="A107" s="1" t="s">
        <v>7</v>
      </c>
      <c r="B107" s="30">
        <v>47.850000000000009</v>
      </c>
      <c r="C107" s="30">
        <v>32.65</v>
      </c>
      <c r="D107" s="28">
        <v>36.369999999999997</v>
      </c>
      <c r="E107" s="30">
        <v>40.15</v>
      </c>
      <c r="F107" s="30">
        <v>34.369999999999997</v>
      </c>
      <c r="G107" s="30">
        <v>43.85</v>
      </c>
      <c r="H107" s="30">
        <v>32.660000000000004</v>
      </c>
      <c r="I107" s="30">
        <v>36.03</v>
      </c>
      <c r="J107" s="30">
        <v>38.879999999999995</v>
      </c>
      <c r="K107" s="30">
        <v>34.709999999999994</v>
      </c>
      <c r="L107" s="30">
        <v>38.31</v>
      </c>
      <c r="M107" s="28">
        <v>42.07</v>
      </c>
      <c r="N107" s="20">
        <f t="shared" si="8"/>
        <v>457.90000000000003</v>
      </c>
    </row>
    <row r="108" spans="1:14" ht="15" x14ac:dyDescent="0.25">
      <c r="A108" s="1" t="s">
        <v>8</v>
      </c>
      <c r="B108" s="30">
        <v>16.2</v>
      </c>
      <c r="C108" s="30">
        <v>20.350000000000001</v>
      </c>
      <c r="D108" s="28">
        <v>16.87</v>
      </c>
      <c r="E108" s="30">
        <v>16.89</v>
      </c>
      <c r="F108" s="30">
        <v>20.73</v>
      </c>
      <c r="G108" s="30">
        <v>14.42</v>
      </c>
      <c r="H108" s="30">
        <v>15.879999999999999</v>
      </c>
      <c r="I108" s="30">
        <v>18.560000000000002</v>
      </c>
      <c r="J108" s="30">
        <v>16.12</v>
      </c>
      <c r="K108" s="30">
        <v>18.5</v>
      </c>
      <c r="L108" s="30">
        <v>15.900000000000002</v>
      </c>
      <c r="M108" s="28">
        <v>16.72</v>
      </c>
      <c r="N108" s="20">
        <f t="shared" si="8"/>
        <v>207.14000000000001</v>
      </c>
    </row>
    <row r="109" spans="1:14" ht="15" x14ac:dyDescent="0.25">
      <c r="A109" s="1" t="s">
        <v>9</v>
      </c>
      <c r="B109" s="30">
        <v>12.469999999999999</v>
      </c>
      <c r="C109" s="30">
        <v>19.270000000000003</v>
      </c>
      <c r="D109" s="28">
        <v>15.5</v>
      </c>
      <c r="E109" s="30">
        <v>14.86</v>
      </c>
      <c r="F109" s="30">
        <v>17.509999999999998</v>
      </c>
      <c r="G109" s="30">
        <v>14.42</v>
      </c>
      <c r="H109" s="30">
        <v>14.77</v>
      </c>
      <c r="I109" s="30">
        <v>17.259999999999998</v>
      </c>
      <c r="J109" s="30">
        <v>15.29</v>
      </c>
      <c r="K109" s="30">
        <v>16.21</v>
      </c>
      <c r="L109" s="30">
        <v>20.03</v>
      </c>
      <c r="M109" s="28">
        <v>17.009999999999998</v>
      </c>
      <c r="N109" s="20">
        <f t="shared" si="8"/>
        <v>194.6</v>
      </c>
    </row>
    <row r="110" spans="1:14" ht="15" x14ac:dyDescent="0.25">
      <c r="A110" s="1" t="s">
        <v>10</v>
      </c>
      <c r="B110" s="30">
        <v>20.74</v>
      </c>
      <c r="C110" s="30">
        <v>24.290000000000003</v>
      </c>
      <c r="D110" s="28">
        <v>30.009999999999998</v>
      </c>
      <c r="E110" s="30">
        <v>24.66</v>
      </c>
      <c r="F110" s="30">
        <v>24.62</v>
      </c>
      <c r="G110" s="30">
        <v>27.240000000000002</v>
      </c>
      <c r="H110" s="30">
        <v>23.71</v>
      </c>
      <c r="I110" s="30">
        <v>27.019999999999996</v>
      </c>
      <c r="J110" s="30">
        <v>28.629999999999995</v>
      </c>
      <c r="K110" s="30">
        <v>24.660000000000004</v>
      </c>
      <c r="L110" s="30">
        <v>31.33</v>
      </c>
      <c r="M110" s="28">
        <v>25.09</v>
      </c>
      <c r="N110" s="20">
        <f t="shared" si="8"/>
        <v>312</v>
      </c>
    </row>
    <row r="111" spans="1:14" ht="15" x14ac:dyDescent="0.25">
      <c r="A111" s="1" t="s">
        <v>11</v>
      </c>
      <c r="B111" s="30">
        <v>4.1900000000000004</v>
      </c>
      <c r="C111" s="30">
        <v>16</v>
      </c>
      <c r="D111" s="28">
        <v>9.18</v>
      </c>
      <c r="E111" s="30">
        <v>10.08</v>
      </c>
      <c r="F111" s="30">
        <v>15.61</v>
      </c>
      <c r="G111" s="30">
        <v>8.8699999999999992</v>
      </c>
      <c r="H111" s="30">
        <v>8.94</v>
      </c>
      <c r="I111" s="30">
        <v>14.41</v>
      </c>
      <c r="J111" s="30">
        <v>9.1</v>
      </c>
      <c r="K111" s="30">
        <v>21.709999999999997</v>
      </c>
      <c r="L111" s="30">
        <v>9.4</v>
      </c>
      <c r="M111" s="28">
        <v>9.92</v>
      </c>
      <c r="N111" s="20">
        <f t="shared" si="8"/>
        <v>137.41</v>
      </c>
    </row>
    <row r="112" spans="1:14" ht="15" x14ac:dyDescent="0.25">
      <c r="A112" s="1" t="s">
        <v>12</v>
      </c>
      <c r="B112" s="30">
        <v>24.1</v>
      </c>
      <c r="C112" s="30">
        <v>15.370000000000001</v>
      </c>
      <c r="D112" s="28">
        <v>8.6</v>
      </c>
      <c r="E112" s="30">
        <v>8.4600000000000009</v>
      </c>
      <c r="F112" s="30">
        <v>14.27</v>
      </c>
      <c r="G112" s="30">
        <v>17.29</v>
      </c>
      <c r="H112" s="30">
        <v>10.950000000000001</v>
      </c>
      <c r="I112" s="30">
        <v>15.790000000000001</v>
      </c>
      <c r="J112" s="30">
        <v>11.680000000000001</v>
      </c>
      <c r="K112" s="30">
        <v>15.06</v>
      </c>
      <c r="L112" s="30">
        <v>8.31</v>
      </c>
      <c r="M112" s="28">
        <v>18.21</v>
      </c>
      <c r="N112" s="20">
        <f t="shared" si="8"/>
        <v>168.09000000000003</v>
      </c>
    </row>
    <row r="113" spans="1:14" ht="15" x14ac:dyDescent="0.25">
      <c r="A113" s="1" t="s">
        <v>13</v>
      </c>
      <c r="B113" s="30">
        <v>37.06</v>
      </c>
      <c r="C113" s="30">
        <v>24.33</v>
      </c>
      <c r="D113" s="28">
        <v>30.59</v>
      </c>
      <c r="E113" s="30">
        <v>23.160000000000004</v>
      </c>
      <c r="F113" s="30">
        <v>23.189999999999998</v>
      </c>
      <c r="G113" s="30">
        <v>28.090000000000003</v>
      </c>
      <c r="H113" s="30">
        <v>22.880000000000003</v>
      </c>
      <c r="I113" s="30">
        <v>22.01</v>
      </c>
      <c r="J113" s="30">
        <v>30.009999999999998</v>
      </c>
      <c r="K113" s="30">
        <v>24.8</v>
      </c>
      <c r="L113" s="30">
        <v>31.2</v>
      </c>
      <c r="M113" s="28">
        <v>30.43</v>
      </c>
      <c r="N113" s="20">
        <f t="shared" si="8"/>
        <v>327.75</v>
      </c>
    </row>
    <row r="114" spans="1:14" ht="15" x14ac:dyDescent="0.25">
      <c r="A114" s="1" t="s">
        <v>14</v>
      </c>
      <c r="B114" s="30">
        <v>13.43</v>
      </c>
      <c r="C114" s="30">
        <v>23.32</v>
      </c>
      <c r="D114" s="28">
        <v>18.670000000000002</v>
      </c>
      <c r="E114" s="30">
        <v>18.579999999999998</v>
      </c>
      <c r="F114" s="30">
        <v>21.900000000000002</v>
      </c>
      <c r="G114" s="30">
        <v>18.970000000000002</v>
      </c>
      <c r="H114" s="30">
        <v>17.93</v>
      </c>
      <c r="I114" s="30">
        <v>21.259999999999998</v>
      </c>
      <c r="J114" s="30">
        <v>17.8</v>
      </c>
      <c r="K114" s="30">
        <v>15.59</v>
      </c>
      <c r="L114" s="30">
        <v>23.1</v>
      </c>
      <c r="M114" s="28">
        <v>19.309999999999999</v>
      </c>
      <c r="N114" s="20">
        <f t="shared" si="8"/>
        <v>229.86</v>
      </c>
    </row>
    <row r="115" spans="1:14" ht="15" x14ac:dyDescent="0.25">
      <c r="A115" s="1" t="s">
        <v>15</v>
      </c>
      <c r="B115" s="30">
        <v>27.38</v>
      </c>
      <c r="C115" s="30">
        <v>20.560000000000002</v>
      </c>
      <c r="D115" s="28">
        <v>20.89</v>
      </c>
      <c r="E115" s="30">
        <v>26.34</v>
      </c>
      <c r="F115" s="30">
        <v>19.990000000000002</v>
      </c>
      <c r="G115" s="30">
        <v>29.15</v>
      </c>
      <c r="H115" s="30">
        <v>20.81</v>
      </c>
      <c r="I115" s="30">
        <v>19.93</v>
      </c>
      <c r="J115" s="30">
        <v>24.68</v>
      </c>
      <c r="K115" s="30">
        <v>20.61</v>
      </c>
      <c r="L115" s="30">
        <v>21.27</v>
      </c>
      <c r="M115" s="28">
        <v>26.98</v>
      </c>
      <c r="N115" s="20">
        <f t="shared" si="8"/>
        <v>278.59000000000003</v>
      </c>
    </row>
    <row r="116" spans="1:14" ht="15" x14ac:dyDescent="0.25">
      <c r="A116" s="1" t="s">
        <v>16</v>
      </c>
      <c r="B116" s="30">
        <v>38.74</v>
      </c>
      <c r="C116" s="30">
        <v>16.27</v>
      </c>
      <c r="D116" s="28">
        <v>32.25</v>
      </c>
      <c r="E116" s="30">
        <v>24.910000000000004</v>
      </c>
      <c r="F116" s="30">
        <v>24.38</v>
      </c>
      <c r="G116" s="30">
        <v>31.119999999999997</v>
      </c>
      <c r="H116" s="30">
        <v>25.04</v>
      </c>
      <c r="I116" s="30">
        <v>24.189999999999998</v>
      </c>
      <c r="J116" s="30">
        <v>30.92</v>
      </c>
      <c r="K116" s="30">
        <v>26.15</v>
      </c>
      <c r="L116" s="30">
        <v>33.299999999999997</v>
      </c>
      <c r="M116" s="28">
        <v>27.619999999999997</v>
      </c>
      <c r="N116" s="20">
        <f t="shared" si="8"/>
        <v>334.89</v>
      </c>
    </row>
    <row r="117" spans="1:14" ht="15" x14ac:dyDescent="0.25">
      <c r="A117" s="9" t="s">
        <v>31</v>
      </c>
      <c r="B117" s="30">
        <v>1.46</v>
      </c>
      <c r="C117" s="30">
        <v>2.62</v>
      </c>
      <c r="D117" s="28">
        <v>1.88</v>
      </c>
      <c r="E117" s="30">
        <v>1.75</v>
      </c>
      <c r="F117" s="30">
        <v>1.78</v>
      </c>
      <c r="G117" s="30">
        <v>2.0699999999999998</v>
      </c>
      <c r="H117" s="30">
        <v>1.93</v>
      </c>
      <c r="I117" s="30">
        <v>1.86</v>
      </c>
      <c r="J117" s="30">
        <v>1.92</v>
      </c>
      <c r="K117" s="30">
        <v>2.99</v>
      </c>
      <c r="L117" s="30">
        <v>2.09</v>
      </c>
      <c r="M117" s="28">
        <v>2.4300000000000002</v>
      </c>
      <c r="N117" s="20">
        <f t="shared" si="8"/>
        <v>24.779999999999998</v>
      </c>
    </row>
    <row r="118" spans="1:14" ht="15" x14ac:dyDescent="0.25">
      <c r="A118" s="9" t="s">
        <v>32</v>
      </c>
      <c r="B118" s="31">
        <v>1.7600000000000002</v>
      </c>
      <c r="C118" s="32">
        <v>3.09</v>
      </c>
      <c r="D118" s="33">
        <v>2.46</v>
      </c>
      <c r="E118" s="31">
        <v>1.9500000000000002</v>
      </c>
      <c r="F118" s="31">
        <v>4.76</v>
      </c>
      <c r="G118" s="31">
        <v>0.5</v>
      </c>
      <c r="H118" s="31">
        <v>3.0379999999999998</v>
      </c>
      <c r="I118" s="31">
        <v>3.73</v>
      </c>
      <c r="J118" s="31">
        <v>0</v>
      </c>
      <c r="K118" s="31">
        <v>5.89</v>
      </c>
      <c r="L118" s="31">
        <v>0.48</v>
      </c>
      <c r="M118" s="33">
        <v>4.7</v>
      </c>
      <c r="N118" s="21">
        <f t="shared" si="8"/>
        <v>32.358000000000004</v>
      </c>
    </row>
    <row r="119" spans="1:14" x14ac:dyDescent="0.2">
      <c r="A119" s="1"/>
      <c r="B119" s="14">
        <f t="shared" ref="B119:M119" si="9">SUM(B100:B118)</f>
        <v>470.48</v>
      </c>
      <c r="C119" s="14">
        <f t="shared" si="9"/>
        <v>457.38999999999993</v>
      </c>
      <c r="D119" s="14">
        <f t="shared" si="9"/>
        <v>435.57</v>
      </c>
      <c r="E119" s="14">
        <f t="shared" si="9"/>
        <v>429.01000000000005</v>
      </c>
      <c r="F119" s="14">
        <f t="shared" si="9"/>
        <v>441.64</v>
      </c>
      <c r="G119" s="14">
        <f t="shared" si="9"/>
        <v>460.31000000000012</v>
      </c>
      <c r="H119" s="14">
        <f t="shared" si="9"/>
        <v>398.50800000000004</v>
      </c>
      <c r="I119" s="14">
        <f t="shared" si="9"/>
        <v>437.32000000000005</v>
      </c>
      <c r="J119" s="14">
        <f t="shared" si="9"/>
        <v>433.69000000000005</v>
      </c>
      <c r="K119" s="14">
        <f t="shared" si="9"/>
        <v>437.53</v>
      </c>
      <c r="L119" s="14">
        <f t="shared" si="9"/>
        <v>478.60999999999996</v>
      </c>
      <c r="M119" s="14">
        <f t="shared" si="9"/>
        <v>463.53000000000003</v>
      </c>
      <c r="N119" s="1">
        <f>SUM(N100:N118)</f>
        <v>5343.5879999999997</v>
      </c>
    </row>
    <row r="120" spans="1:14" x14ac:dyDescent="0.2">
      <c r="A120" s="1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4" x14ac:dyDescent="0.2">
      <c r="A121" s="17" t="s">
        <v>40</v>
      </c>
    </row>
    <row r="122" spans="1:14" x14ac:dyDescent="0.2">
      <c r="A122" s="1"/>
      <c r="B122" s="3" t="s">
        <v>17</v>
      </c>
      <c r="C122" s="3" t="s">
        <v>18</v>
      </c>
      <c r="D122" s="3" t="s">
        <v>20</v>
      </c>
      <c r="E122" s="3" t="s">
        <v>21</v>
      </c>
      <c r="F122" s="3" t="s">
        <v>22</v>
      </c>
      <c r="G122" s="3" t="s">
        <v>23</v>
      </c>
      <c r="H122" s="3" t="s">
        <v>24</v>
      </c>
      <c r="I122" s="3" t="s">
        <v>25</v>
      </c>
      <c r="J122" s="3" t="s">
        <v>26</v>
      </c>
      <c r="K122" s="3" t="s">
        <v>27</v>
      </c>
      <c r="L122" s="3" t="s">
        <v>28</v>
      </c>
      <c r="M122" s="3" t="s">
        <v>29</v>
      </c>
      <c r="N122" s="18" t="s">
        <v>30</v>
      </c>
    </row>
    <row r="123" spans="1:14" x14ac:dyDescent="0.2">
      <c r="A123" s="1"/>
      <c r="B123" s="5" t="s">
        <v>19</v>
      </c>
      <c r="C123" s="5" t="s">
        <v>19</v>
      </c>
      <c r="D123" s="5" t="s">
        <v>19</v>
      </c>
      <c r="E123" s="5" t="s">
        <v>19</v>
      </c>
      <c r="F123" s="5" t="s">
        <v>19</v>
      </c>
      <c r="G123" s="5" t="s">
        <v>19</v>
      </c>
      <c r="H123" s="5" t="s">
        <v>19</v>
      </c>
      <c r="I123" s="5" t="s">
        <v>19</v>
      </c>
      <c r="J123" s="5" t="s">
        <v>19</v>
      </c>
      <c r="K123" s="5" t="s">
        <v>19</v>
      </c>
      <c r="L123" s="5" t="s">
        <v>19</v>
      </c>
      <c r="M123" s="5" t="s">
        <v>19</v>
      </c>
      <c r="N123" s="19" t="s">
        <v>19</v>
      </c>
    </row>
    <row r="124" spans="1:14" ht="15" x14ac:dyDescent="0.25">
      <c r="A124" s="1" t="s">
        <v>0</v>
      </c>
      <c r="B124" s="34">
        <v>29.98</v>
      </c>
      <c r="C124" s="34">
        <v>23.01</v>
      </c>
      <c r="D124" s="34">
        <v>22.529999999999998</v>
      </c>
      <c r="E124" s="34">
        <v>22.529999999999998</v>
      </c>
      <c r="F124" s="34">
        <v>27.12</v>
      </c>
      <c r="G124" s="34">
        <v>23.86</v>
      </c>
      <c r="H124" s="34">
        <v>21.3</v>
      </c>
      <c r="I124" s="34">
        <v>25.509999999999998</v>
      </c>
      <c r="J124" s="34">
        <v>21.89</v>
      </c>
      <c r="K124" s="34">
        <v>28.01</v>
      </c>
      <c r="L124" s="34">
        <v>25.54</v>
      </c>
      <c r="M124" s="29">
        <v>24.53</v>
      </c>
      <c r="N124" s="20">
        <f>SUM(B124:M124)</f>
        <v>295.81000000000006</v>
      </c>
    </row>
    <row r="125" spans="1:14" ht="15" x14ac:dyDescent="0.25">
      <c r="A125" s="1" t="s">
        <v>1</v>
      </c>
      <c r="B125" s="35">
        <v>150.92999999999998</v>
      </c>
      <c r="C125" s="35">
        <v>139.77000000000001</v>
      </c>
      <c r="D125" s="35">
        <v>125.29000000000002</v>
      </c>
      <c r="E125" s="35">
        <v>128.16</v>
      </c>
      <c r="F125" s="35">
        <v>131.4</v>
      </c>
      <c r="G125" s="35">
        <v>125.50000000000001</v>
      </c>
      <c r="H125" s="35">
        <v>114.02000000000002</v>
      </c>
      <c r="I125" s="35">
        <v>130.37</v>
      </c>
      <c r="J125" s="35">
        <v>121.43</v>
      </c>
      <c r="K125" s="35">
        <v>134.72999999999999</v>
      </c>
      <c r="L125" s="35">
        <v>138.73999999999998</v>
      </c>
      <c r="M125" s="30">
        <v>114.84000000000002</v>
      </c>
      <c r="N125" s="20">
        <f t="shared" ref="N125:N142" si="10">SUM(B125:M125)</f>
        <v>1555.18</v>
      </c>
    </row>
    <row r="126" spans="1:14" ht="15" x14ac:dyDescent="0.25">
      <c r="A126" s="1" t="s">
        <v>2</v>
      </c>
      <c r="B126" s="35">
        <v>8.0299999999999994</v>
      </c>
      <c r="C126" s="35">
        <v>9.32</v>
      </c>
      <c r="D126" s="35">
        <v>8.2799999999999994</v>
      </c>
      <c r="E126" s="35">
        <v>8.7899999999999991</v>
      </c>
      <c r="F126" s="35">
        <v>6.33</v>
      </c>
      <c r="G126" s="35">
        <v>8.51</v>
      </c>
      <c r="H126" s="35">
        <v>7.09</v>
      </c>
      <c r="I126" s="35">
        <v>6.92</v>
      </c>
      <c r="J126" s="35">
        <v>8.7100000000000009</v>
      </c>
      <c r="K126" s="35">
        <v>9.39</v>
      </c>
      <c r="L126" s="35">
        <v>8.02</v>
      </c>
      <c r="M126" s="30">
        <v>13.52</v>
      </c>
      <c r="N126" s="20">
        <f t="shared" si="10"/>
        <v>102.90999999999998</v>
      </c>
    </row>
    <row r="127" spans="1:14" ht="15" x14ac:dyDescent="0.25">
      <c r="A127" s="1" t="s">
        <v>3</v>
      </c>
      <c r="B127" s="35">
        <v>7.38</v>
      </c>
      <c r="C127" s="35">
        <v>5.73</v>
      </c>
      <c r="D127" s="35">
        <v>8.5500000000000007</v>
      </c>
      <c r="E127" s="35">
        <v>7.19</v>
      </c>
      <c r="F127" s="35">
        <v>5.61</v>
      </c>
      <c r="G127" s="35">
        <v>7.19</v>
      </c>
      <c r="H127" s="35">
        <v>8.33</v>
      </c>
      <c r="I127" s="35">
        <v>8.01</v>
      </c>
      <c r="J127" s="35">
        <v>9.08</v>
      </c>
      <c r="K127" s="35">
        <v>0</v>
      </c>
      <c r="L127" s="35">
        <v>7.98</v>
      </c>
      <c r="M127" s="30">
        <v>9.08</v>
      </c>
      <c r="N127" s="20">
        <f t="shared" si="10"/>
        <v>84.13</v>
      </c>
    </row>
    <row r="128" spans="1:14" ht="15" x14ac:dyDescent="0.25">
      <c r="A128" s="1" t="s">
        <v>4</v>
      </c>
      <c r="B128" s="35">
        <v>16.240000000000002</v>
      </c>
      <c r="C128" s="35">
        <v>13.1</v>
      </c>
      <c r="D128" s="35">
        <v>12.809999999999999</v>
      </c>
      <c r="E128" s="35">
        <v>13.02</v>
      </c>
      <c r="F128" s="35">
        <v>14.8</v>
      </c>
      <c r="G128" s="35">
        <v>12.280000000000001</v>
      </c>
      <c r="H128" s="35">
        <v>12.59</v>
      </c>
      <c r="I128" s="35">
        <v>13.84</v>
      </c>
      <c r="J128" s="35">
        <v>13.18</v>
      </c>
      <c r="K128" s="35">
        <v>12.43</v>
      </c>
      <c r="L128" s="35">
        <v>15.26</v>
      </c>
      <c r="M128" s="30">
        <v>22.31</v>
      </c>
      <c r="N128" s="20">
        <f t="shared" si="10"/>
        <v>171.86</v>
      </c>
    </row>
    <row r="129" spans="1:14" ht="15" x14ac:dyDescent="0.25">
      <c r="A129" s="1" t="s">
        <v>5</v>
      </c>
      <c r="B129" s="35">
        <v>15.26</v>
      </c>
      <c r="C129" s="35">
        <v>17.84</v>
      </c>
      <c r="D129" s="35">
        <v>14.39</v>
      </c>
      <c r="E129" s="35">
        <v>16.559999999999999</v>
      </c>
      <c r="F129" s="35">
        <v>11.66</v>
      </c>
      <c r="G129" s="35">
        <v>16.8</v>
      </c>
      <c r="H129" s="35">
        <v>13.280000000000001</v>
      </c>
      <c r="I129" s="35">
        <v>12.97</v>
      </c>
      <c r="J129" s="35">
        <v>16.71</v>
      </c>
      <c r="K129" s="35">
        <v>14.39</v>
      </c>
      <c r="L129" s="35">
        <v>15.399999999999999</v>
      </c>
      <c r="M129" s="30">
        <v>11.91</v>
      </c>
      <c r="N129" s="20">
        <f t="shared" si="10"/>
        <v>177.17000000000002</v>
      </c>
    </row>
    <row r="130" spans="1:14" ht="15" x14ac:dyDescent="0.25">
      <c r="A130" s="1" t="s">
        <v>6</v>
      </c>
      <c r="B130" s="35">
        <v>14.37</v>
      </c>
      <c r="C130" s="35">
        <v>12.129999999999999</v>
      </c>
      <c r="D130" s="35">
        <v>12.600000000000001</v>
      </c>
      <c r="E130" s="35">
        <v>12.42</v>
      </c>
      <c r="F130" s="35">
        <v>15.309999999999999</v>
      </c>
      <c r="G130" s="35">
        <v>11.21</v>
      </c>
      <c r="H130" s="35">
        <v>12.370000000000001</v>
      </c>
      <c r="I130" s="35">
        <v>13.7</v>
      </c>
      <c r="J130" s="35">
        <v>12.18</v>
      </c>
      <c r="K130" s="35">
        <v>12.59</v>
      </c>
      <c r="L130" s="35">
        <v>15.05</v>
      </c>
      <c r="M130" s="30">
        <v>13.09</v>
      </c>
      <c r="N130" s="20">
        <f t="shared" si="10"/>
        <v>157.02000000000001</v>
      </c>
    </row>
    <row r="131" spans="1:14" ht="15" x14ac:dyDescent="0.25">
      <c r="A131" s="1" t="s">
        <v>7</v>
      </c>
      <c r="B131" s="35">
        <v>39.39</v>
      </c>
      <c r="C131" s="35">
        <v>38.99</v>
      </c>
      <c r="D131" s="35">
        <v>34.93</v>
      </c>
      <c r="E131" s="35">
        <v>40.239999999999995</v>
      </c>
      <c r="F131" s="35">
        <v>33.43</v>
      </c>
      <c r="G131" s="35">
        <v>37.950000000000003</v>
      </c>
      <c r="H131" s="35">
        <v>34.68</v>
      </c>
      <c r="I131" s="35">
        <v>34.25</v>
      </c>
      <c r="J131" s="35">
        <v>37.460000000000008</v>
      </c>
      <c r="K131" s="35">
        <v>37.700000000000003</v>
      </c>
      <c r="L131" s="35">
        <v>37.17</v>
      </c>
      <c r="M131" s="30">
        <v>37.06</v>
      </c>
      <c r="N131" s="20">
        <f t="shared" si="10"/>
        <v>443.25000000000006</v>
      </c>
    </row>
    <row r="132" spans="1:14" ht="15" x14ac:dyDescent="0.25">
      <c r="A132" s="1" t="s">
        <v>8</v>
      </c>
      <c r="B132" s="35">
        <v>20.509999999999998</v>
      </c>
      <c r="C132" s="35">
        <v>15.18</v>
      </c>
      <c r="D132" s="35">
        <v>16.21</v>
      </c>
      <c r="E132" s="35">
        <v>17.850000000000001</v>
      </c>
      <c r="F132" s="35">
        <v>14.93</v>
      </c>
      <c r="G132" s="35">
        <v>15.76</v>
      </c>
      <c r="H132" s="35">
        <v>13.99</v>
      </c>
      <c r="I132" s="35">
        <v>15.25</v>
      </c>
      <c r="J132" s="35">
        <v>14.8</v>
      </c>
      <c r="K132" s="35">
        <v>16.54</v>
      </c>
      <c r="L132" s="35">
        <v>16.36</v>
      </c>
      <c r="M132" s="30">
        <v>16.580000000000002</v>
      </c>
      <c r="N132" s="20">
        <f t="shared" si="10"/>
        <v>193.96</v>
      </c>
    </row>
    <row r="133" spans="1:14" ht="15" x14ac:dyDescent="0.25">
      <c r="A133" s="1" t="s">
        <v>9</v>
      </c>
      <c r="B133" s="35">
        <v>20.48</v>
      </c>
      <c r="C133" s="35">
        <v>15.17</v>
      </c>
      <c r="D133" s="35">
        <v>15.2</v>
      </c>
      <c r="E133" s="35">
        <v>19.329999999999998</v>
      </c>
      <c r="F133" s="35">
        <v>14</v>
      </c>
      <c r="G133" s="35">
        <v>13.43</v>
      </c>
      <c r="H133" s="35">
        <v>15.03</v>
      </c>
      <c r="I133" s="35">
        <v>17.59</v>
      </c>
      <c r="J133" s="35">
        <v>15.54</v>
      </c>
      <c r="K133" s="35">
        <v>18.93</v>
      </c>
      <c r="L133" s="35">
        <v>16.03</v>
      </c>
      <c r="M133" s="30">
        <v>16.25</v>
      </c>
      <c r="N133" s="20">
        <f t="shared" si="10"/>
        <v>196.98</v>
      </c>
    </row>
    <row r="134" spans="1:14" ht="15" x14ac:dyDescent="0.25">
      <c r="A134" s="1" t="s">
        <v>10</v>
      </c>
      <c r="B134" s="35">
        <v>26.98</v>
      </c>
      <c r="C134" s="35">
        <v>28.65</v>
      </c>
      <c r="D134" s="35">
        <v>23.27</v>
      </c>
      <c r="E134" s="35">
        <v>23.48</v>
      </c>
      <c r="F134" s="35">
        <v>27.89</v>
      </c>
      <c r="G134" s="35">
        <v>22.88</v>
      </c>
      <c r="H134" s="35">
        <v>22.6</v>
      </c>
      <c r="I134" s="35">
        <v>27.86</v>
      </c>
      <c r="J134" s="35">
        <v>23.11</v>
      </c>
      <c r="K134" s="35">
        <v>22.75</v>
      </c>
      <c r="L134" s="35">
        <v>28.86</v>
      </c>
      <c r="M134" s="30">
        <v>24.65</v>
      </c>
      <c r="N134" s="20">
        <f t="shared" si="10"/>
        <v>302.97999999999996</v>
      </c>
    </row>
    <row r="135" spans="1:14" ht="15" x14ac:dyDescent="0.25">
      <c r="A135" s="1" t="s">
        <v>11</v>
      </c>
      <c r="B135" s="35">
        <v>16.21</v>
      </c>
      <c r="C135" s="35">
        <v>11.469999999999999</v>
      </c>
      <c r="D135" s="35">
        <v>8.1300000000000008</v>
      </c>
      <c r="E135" s="35">
        <v>16.399999999999999</v>
      </c>
      <c r="F135" s="35">
        <v>12.55</v>
      </c>
      <c r="G135" s="35">
        <v>14.74</v>
      </c>
      <c r="H135" s="35">
        <v>9.34</v>
      </c>
      <c r="I135" s="35">
        <v>9.4</v>
      </c>
      <c r="J135" s="35">
        <v>7.69</v>
      </c>
      <c r="K135" s="35">
        <v>21.32</v>
      </c>
      <c r="L135" s="35">
        <v>9.4</v>
      </c>
      <c r="M135" s="30">
        <v>10.23</v>
      </c>
      <c r="N135" s="20">
        <f t="shared" si="10"/>
        <v>146.88</v>
      </c>
    </row>
    <row r="136" spans="1:14" ht="15" x14ac:dyDescent="0.25">
      <c r="A136" s="1" t="s">
        <v>12</v>
      </c>
      <c r="B136" s="35">
        <v>17.41</v>
      </c>
      <c r="C136" s="35">
        <v>8.0399999999999991</v>
      </c>
      <c r="D136" s="35">
        <v>8.24</v>
      </c>
      <c r="E136" s="35">
        <v>17.79</v>
      </c>
      <c r="F136" s="35">
        <v>16.829999999999998</v>
      </c>
      <c r="G136" s="35">
        <v>13.54</v>
      </c>
      <c r="H136" s="35">
        <v>17.189999999999998</v>
      </c>
      <c r="I136" s="35">
        <v>8.65</v>
      </c>
      <c r="J136" s="35">
        <v>10.84</v>
      </c>
      <c r="K136" s="35">
        <v>15.84</v>
      </c>
      <c r="L136" s="35">
        <v>13.35</v>
      </c>
      <c r="M136" s="30">
        <v>17.87</v>
      </c>
      <c r="N136" s="20">
        <f t="shared" si="10"/>
        <v>165.59</v>
      </c>
    </row>
    <row r="137" spans="1:14" ht="15" x14ac:dyDescent="0.25">
      <c r="A137" s="1" t="s">
        <v>13</v>
      </c>
      <c r="B137" s="35">
        <v>20.82</v>
      </c>
      <c r="C137" s="35">
        <v>27.89</v>
      </c>
      <c r="D137" s="35">
        <v>23.6</v>
      </c>
      <c r="E137" s="35">
        <v>24.32</v>
      </c>
      <c r="F137" s="35">
        <v>29.020000000000003</v>
      </c>
      <c r="G137" s="35">
        <v>25.180000000000003</v>
      </c>
      <c r="H137" s="35">
        <v>23.55</v>
      </c>
      <c r="I137" s="35">
        <v>27.57</v>
      </c>
      <c r="J137" s="35">
        <v>22.21</v>
      </c>
      <c r="K137" s="35">
        <v>22.96</v>
      </c>
      <c r="L137" s="35">
        <v>29.39</v>
      </c>
      <c r="M137" s="30">
        <v>27.900000000000002</v>
      </c>
      <c r="N137" s="20">
        <f t="shared" si="10"/>
        <v>304.41000000000003</v>
      </c>
    </row>
    <row r="138" spans="1:14" ht="15" x14ac:dyDescent="0.25">
      <c r="A138" s="1" t="s">
        <v>14</v>
      </c>
      <c r="B138" s="35">
        <v>24.17</v>
      </c>
      <c r="C138" s="35">
        <v>18.34</v>
      </c>
      <c r="D138" s="35">
        <v>19.38</v>
      </c>
      <c r="E138" s="35">
        <v>19.400000000000002</v>
      </c>
      <c r="F138" s="35">
        <v>23.049999999999997</v>
      </c>
      <c r="G138" s="35">
        <v>19.41</v>
      </c>
      <c r="H138" s="35">
        <v>18.850000000000001</v>
      </c>
      <c r="I138" s="35">
        <v>21.49</v>
      </c>
      <c r="J138" s="35">
        <v>16.990000000000002</v>
      </c>
      <c r="K138" s="35">
        <v>21.560000000000002</v>
      </c>
      <c r="L138" s="35">
        <v>17.690000000000001</v>
      </c>
      <c r="M138" s="30">
        <v>19.899999999999999</v>
      </c>
      <c r="N138" s="20">
        <f t="shared" si="10"/>
        <v>240.23000000000002</v>
      </c>
    </row>
    <row r="139" spans="1:14" ht="15" x14ac:dyDescent="0.25">
      <c r="A139" s="1" t="s">
        <v>15</v>
      </c>
      <c r="B139" s="35">
        <v>21.9</v>
      </c>
      <c r="C139" s="35">
        <v>26.419999999999998</v>
      </c>
      <c r="D139" s="35">
        <v>21.240000000000002</v>
      </c>
      <c r="E139" s="35">
        <v>21.639999999999997</v>
      </c>
      <c r="F139" s="35">
        <v>20.51</v>
      </c>
      <c r="G139" s="35">
        <v>24.790000000000003</v>
      </c>
      <c r="H139" s="35">
        <v>20.11</v>
      </c>
      <c r="I139" s="35">
        <v>20.260000000000002</v>
      </c>
      <c r="J139" s="35">
        <v>24.139999999999997</v>
      </c>
      <c r="K139" s="35">
        <v>24.550000000000004</v>
      </c>
      <c r="L139" s="35">
        <v>21.520000000000003</v>
      </c>
      <c r="M139" s="30">
        <v>21.93</v>
      </c>
      <c r="N139" s="20">
        <f t="shared" si="10"/>
        <v>269.01</v>
      </c>
    </row>
    <row r="140" spans="1:14" ht="15" x14ac:dyDescent="0.25">
      <c r="A140" s="1" t="s">
        <v>16</v>
      </c>
      <c r="B140" s="35">
        <v>27.990000000000002</v>
      </c>
      <c r="C140" s="35">
        <v>29.57</v>
      </c>
      <c r="D140" s="35">
        <v>24.529999999999998</v>
      </c>
      <c r="E140" s="35">
        <v>25.7</v>
      </c>
      <c r="F140" s="35">
        <v>30.269999999999996</v>
      </c>
      <c r="G140" s="35">
        <v>25.13</v>
      </c>
      <c r="H140" s="35">
        <v>24.24</v>
      </c>
      <c r="I140" s="35">
        <v>28.44</v>
      </c>
      <c r="J140" s="35">
        <v>22.479999999999997</v>
      </c>
      <c r="K140" s="35">
        <v>23.42</v>
      </c>
      <c r="L140" s="35">
        <v>30.130000000000003</v>
      </c>
      <c r="M140" s="30">
        <v>24.87</v>
      </c>
      <c r="N140" s="20">
        <f t="shared" si="10"/>
        <v>316.77</v>
      </c>
    </row>
    <row r="141" spans="1:14" ht="15" x14ac:dyDescent="0.25">
      <c r="A141" s="9" t="s">
        <v>31</v>
      </c>
      <c r="B141" s="35">
        <v>2.13</v>
      </c>
      <c r="C141" s="35">
        <v>1.94</v>
      </c>
      <c r="D141" s="35">
        <v>2.0299999999999998</v>
      </c>
      <c r="E141" s="35">
        <v>1.93</v>
      </c>
      <c r="F141" s="35">
        <v>2.08</v>
      </c>
      <c r="G141" s="35">
        <v>2.1</v>
      </c>
      <c r="H141" s="35">
        <v>2.96</v>
      </c>
      <c r="I141" s="35">
        <v>1.77</v>
      </c>
      <c r="J141" s="35">
        <v>1.92</v>
      </c>
      <c r="K141" s="35">
        <v>1.92</v>
      </c>
      <c r="L141" s="35">
        <v>2.04</v>
      </c>
      <c r="M141" s="30">
        <v>2.08</v>
      </c>
      <c r="N141" s="20">
        <f t="shared" si="10"/>
        <v>24.9</v>
      </c>
    </row>
    <row r="142" spans="1:14" ht="15" x14ac:dyDescent="0.25">
      <c r="A142" s="9" t="s">
        <v>32</v>
      </c>
      <c r="B142" s="36">
        <v>4.59</v>
      </c>
      <c r="C142" s="36">
        <v>0</v>
      </c>
      <c r="D142" s="36">
        <v>4.1900000000000004</v>
      </c>
      <c r="E142" s="36">
        <v>3.21</v>
      </c>
      <c r="F142" s="36">
        <v>4.1500000000000004</v>
      </c>
      <c r="G142" s="36">
        <v>0</v>
      </c>
      <c r="H142" s="36">
        <v>4.18</v>
      </c>
      <c r="I142" s="36">
        <v>5.5</v>
      </c>
      <c r="J142" s="36">
        <v>4.99</v>
      </c>
      <c r="K142" s="36">
        <v>0</v>
      </c>
      <c r="L142" s="36">
        <v>5.54</v>
      </c>
      <c r="M142" s="31">
        <v>0</v>
      </c>
      <c r="N142" s="21">
        <f t="shared" si="10"/>
        <v>36.35</v>
      </c>
    </row>
    <row r="143" spans="1:14" x14ac:dyDescent="0.2">
      <c r="A143" s="1"/>
      <c r="B143" s="14">
        <f t="shared" ref="B143:M143" si="11">SUM(B124:B142)</f>
        <v>484.77</v>
      </c>
      <c r="C143" s="14">
        <f t="shared" si="11"/>
        <v>442.56</v>
      </c>
      <c r="D143" s="14">
        <f t="shared" si="11"/>
        <v>405.4</v>
      </c>
      <c r="E143" s="14">
        <f t="shared" si="11"/>
        <v>439.95999999999992</v>
      </c>
      <c r="F143" s="14">
        <f t="shared" si="11"/>
        <v>440.93999999999994</v>
      </c>
      <c r="G143" s="14">
        <f t="shared" si="11"/>
        <v>420.2600000000001</v>
      </c>
      <c r="H143" s="14">
        <f t="shared" si="11"/>
        <v>395.7000000000001</v>
      </c>
      <c r="I143" s="14">
        <f t="shared" si="11"/>
        <v>429.34999999999985</v>
      </c>
      <c r="J143" s="14">
        <f t="shared" si="11"/>
        <v>405.35000000000008</v>
      </c>
      <c r="K143" s="14">
        <f t="shared" si="11"/>
        <v>439.03000000000003</v>
      </c>
      <c r="L143" s="14">
        <f t="shared" si="11"/>
        <v>453.46999999999997</v>
      </c>
      <c r="M143" s="14">
        <f t="shared" si="11"/>
        <v>428.59999999999997</v>
      </c>
      <c r="N143" s="1">
        <f>SUM(N124:N142)</f>
        <v>5185.3900000000012</v>
      </c>
    </row>
    <row r="144" spans="1:14" x14ac:dyDescent="0.2">
      <c r="A144" s="1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4" x14ac:dyDescent="0.2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9" t="s">
        <v>32</v>
      </c>
      <c r="B146" s="16" t="s">
        <v>33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9" t="s">
        <v>31</v>
      </c>
      <c r="B147" s="2" t="s">
        <v>34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workbookViewId="0">
      <selection activeCell="N4" sqref="N4"/>
    </sheetView>
  </sheetViews>
  <sheetFormatPr baseColWidth="10" defaultColWidth="11.42578125" defaultRowHeight="12.75" x14ac:dyDescent="0.2"/>
  <cols>
    <col min="1" max="1" width="28.28515625" style="2" bestFit="1" customWidth="1"/>
    <col min="2" max="13" width="7" style="2" bestFit="1" customWidth="1"/>
    <col min="14" max="14" width="8" style="2" bestFit="1" customWidth="1"/>
    <col min="15" max="16384" width="11.42578125" style="2"/>
  </cols>
  <sheetData>
    <row r="1" spans="1:14" x14ac:dyDescent="0.2">
      <c r="A1" s="17" t="s">
        <v>35</v>
      </c>
    </row>
    <row r="2" spans="1:14" x14ac:dyDescent="0.2">
      <c r="B2" s="3" t="s">
        <v>17</v>
      </c>
      <c r="C2" s="3" t="s">
        <v>18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4" t="s">
        <v>30</v>
      </c>
    </row>
    <row r="3" spans="1:14" x14ac:dyDescent="0.2">
      <c r="A3" s="1"/>
      <c r="B3" s="5" t="s">
        <v>19</v>
      </c>
      <c r="C3" s="5" t="s">
        <v>19</v>
      </c>
      <c r="D3" s="5" t="s">
        <v>19</v>
      </c>
      <c r="E3" s="5" t="s">
        <v>19</v>
      </c>
      <c r="F3" s="5" t="s">
        <v>19</v>
      </c>
      <c r="G3" s="5" t="s">
        <v>19</v>
      </c>
      <c r="H3" s="5" t="s">
        <v>19</v>
      </c>
      <c r="I3" s="5" t="s">
        <v>19</v>
      </c>
      <c r="J3" s="5" t="s">
        <v>19</v>
      </c>
      <c r="K3" s="5" t="s">
        <v>19</v>
      </c>
      <c r="L3" s="5" t="s">
        <v>19</v>
      </c>
      <c r="M3" s="5" t="s">
        <v>19</v>
      </c>
      <c r="N3" s="6" t="s">
        <v>19</v>
      </c>
    </row>
    <row r="4" spans="1:14" x14ac:dyDescent="0.2">
      <c r="A4" s="1" t="s">
        <v>0</v>
      </c>
      <c r="B4" s="7">
        <v>34.04</v>
      </c>
      <c r="C4" s="7">
        <v>36.71</v>
      </c>
      <c r="D4" s="7">
        <v>28.61</v>
      </c>
      <c r="E4" s="7">
        <v>30.93</v>
      </c>
      <c r="F4" s="7">
        <v>35.53</v>
      </c>
      <c r="G4" s="7">
        <v>28.48</v>
      </c>
      <c r="H4" s="8">
        <v>36.32</v>
      </c>
      <c r="I4" s="7">
        <v>31.86</v>
      </c>
      <c r="J4" s="7">
        <v>27.7</v>
      </c>
      <c r="K4" s="7">
        <v>24.4</v>
      </c>
      <c r="L4" s="7">
        <v>36.94</v>
      </c>
      <c r="M4" s="7">
        <v>30.97</v>
      </c>
      <c r="N4" s="7">
        <f>SUM(B4:M4)</f>
        <v>382.4899999999999</v>
      </c>
    </row>
    <row r="5" spans="1:14" x14ac:dyDescent="0.2">
      <c r="A5" s="1" t="s">
        <v>1</v>
      </c>
      <c r="B5" s="7">
        <v>188.56</v>
      </c>
      <c r="C5" s="7">
        <v>186.68</v>
      </c>
      <c r="D5" s="7">
        <v>157.88</v>
      </c>
      <c r="E5" s="7">
        <v>196.76</v>
      </c>
      <c r="F5" s="7">
        <v>171.6</v>
      </c>
      <c r="G5" s="7">
        <v>179.55</v>
      </c>
      <c r="H5" s="7">
        <v>161.80000000000001</v>
      </c>
      <c r="I5" s="7">
        <v>154.72999999999999</v>
      </c>
      <c r="J5" s="7">
        <v>167.2</v>
      </c>
      <c r="K5" s="7">
        <v>160</v>
      </c>
      <c r="L5" s="7">
        <v>183.14</v>
      </c>
      <c r="M5" s="7">
        <v>201.27</v>
      </c>
      <c r="N5" s="7">
        <f>SUM(B5:M5)</f>
        <v>2109.17</v>
      </c>
    </row>
    <row r="6" spans="1:14" x14ac:dyDescent="0.2">
      <c r="A6" s="1" t="s">
        <v>2</v>
      </c>
      <c r="B6" s="7">
        <v>10.26</v>
      </c>
      <c r="C6" s="7">
        <v>14.76</v>
      </c>
      <c r="D6" s="7">
        <v>9.35</v>
      </c>
      <c r="E6" s="7">
        <v>9.57</v>
      </c>
      <c r="F6" s="7">
        <v>9.5500000000000007</v>
      </c>
      <c r="G6" s="7">
        <v>10.33</v>
      </c>
      <c r="H6" s="7">
        <v>9.35</v>
      </c>
      <c r="I6" s="7">
        <v>9.34</v>
      </c>
      <c r="J6" s="7">
        <v>10.7</v>
      </c>
      <c r="K6" s="7">
        <v>9.7100000000000009</v>
      </c>
      <c r="L6" s="7">
        <v>8.31</v>
      </c>
      <c r="M6" s="7">
        <v>9.09</v>
      </c>
      <c r="N6" s="7">
        <f t="shared" ref="N6:N22" si="0">SUM(B6:M6)</f>
        <v>120.32</v>
      </c>
    </row>
    <row r="7" spans="1:14" x14ac:dyDescent="0.2">
      <c r="A7" s="1" t="s">
        <v>3</v>
      </c>
      <c r="B7" s="7">
        <v>7.65</v>
      </c>
      <c r="C7" s="7">
        <v>9.0299999999999994</v>
      </c>
      <c r="D7" s="7">
        <v>7.97</v>
      </c>
      <c r="E7" s="7">
        <v>8.1999999999999993</v>
      </c>
      <c r="F7" s="7">
        <v>9.4499999999999993</v>
      </c>
      <c r="G7" s="7">
        <v>7.63</v>
      </c>
      <c r="H7" s="7">
        <v>6.97</v>
      </c>
      <c r="I7" s="7">
        <v>7.73</v>
      </c>
      <c r="J7" s="7">
        <v>7.28</v>
      </c>
      <c r="K7" s="7">
        <v>8.14</v>
      </c>
      <c r="L7" s="7">
        <v>9.4</v>
      </c>
      <c r="M7" s="7">
        <v>7.56</v>
      </c>
      <c r="N7" s="7">
        <f t="shared" si="0"/>
        <v>97.01</v>
      </c>
    </row>
    <row r="8" spans="1:14" x14ac:dyDescent="0.2">
      <c r="A8" s="1" t="s">
        <v>4</v>
      </c>
      <c r="B8" s="7">
        <v>14.66</v>
      </c>
      <c r="C8" s="7">
        <v>16.91</v>
      </c>
      <c r="D8" s="7">
        <v>16.02</v>
      </c>
      <c r="E8" s="7">
        <v>18.72</v>
      </c>
      <c r="F8" s="7">
        <v>15.3</v>
      </c>
      <c r="G8" s="7">
        <v>17.57</v>
      </c>
      <c r="H8" s="7">
        <v>13.38</v>
      </c>
      <c r="I8" s="7">
        <v>14.13</v>
      </c>
      <c r="J8" s="7">
        <v>16.899999999999999</v>
      </c>
      <c r="K8" s="7">
        <v>14.54</v>
      </c>
      <c r="L8" s="7">
        <v>15.1</v>
      </c>
      <c r="M8" s="7">
        <v>18.47</v>
      </c>
      <c r="N8" s="7">
        <f t="shared" si="0"/>
        <v>191.7</v>
      </c>
    </row>
    <row r="9" spans="1:14" x14ac:dyDescent="0.2">
      <c r="A9" s="1" t="s">
        <v>5</v>
      </c>
      <c r="B9" s="7">
        <v>19.68</v>
      </c>
      <c r="C9" s="7">
        <v>22.23</v>
      </c>
      <c r="D9" s="7">
        <v>18.239999999999998</v>
      </c>
      <c r="E9" s="7">
        <v>19.36</v>
      </c>
      <c r="F9" s="7">
        <v>17.63</v>
      </c>
      <c r="G9" s="7">
        <v>22.88</v>
      </c>
      <c r="H9" s="7">
        <v>17.25</v>
      </c>
      <c r="I9" s="7">
        <v>16.02</v>
      </c>
      <c r="J9" s="7">
        <v>22.28</v>
      </c>
      <c r="K9" s="7">
        <v>21.87</v>
      </c>
      <c r="L9" s="7">
        <v>26.34</v>
      </c>
      <c r="M9" s="7">
        <v>19.239999999999998</v>
      </c>
      <c r="N9" s="7">
        <f t="shared" si="0"/>
        <v>243.02</v>
      </c>
    </row>
    <row r="10" spans="1:14" x14ac:dyDescent="0.2">
      <c r="A10" s="1" t="s">
        <v>6</v>
      </c>
      <c r="B10" s="7">
        <v>17.3</v>
      </c>
      <c r="C10" s="7">
        <v>15.25</v>
      </c>
      <c r="D10" s="7">
        <v>15.61</v>
      </c>
      <c r="E10" s="7">
        <v>20.79</v>
      </c>
      <c r="F10" s="7">
        <v>16.37</v>
      </c>
      <c r="G10" s="7">
        <v>21.26</v>
      </c>
      <c r="H10" s="7">
        <v>14.33</v>
      </c>
      <c r="I10" s="7">
        <v>15.26</v>
      </c>
      <c r="J10" s="7">
        <v>20.29</v>
      </c>
      <c r="K10" s="7">
        <v>16.46</v>
      </c>
      <c r="L10" s="7">
        <v>16.93</v>
      </c>
      <c r="M10" s="7">
        <v>21.69</v>
      </c>
      <c r="N10" s="7">
        <f t="shared" si="0"/>
        <v>211.54</v>
      </c>
    </row>
    <row r="11" spans="1:14" x14ac:dyDescent="0.2">
      <c r="A11" s="1" t="s">
        <v>7</v>
      </c>
      <c r="B11" s="7">
        <v>61.39</v>
      </c>
      <c r="C11" s="7">
        <v>44.65</v>
      </c>
      <c r="D11" s="7">
        <v>49.51</v>
      </c>
      <c r="E11" s="7">
        <v>60.85</v>
      </c>
      <c r="F11" s="7">
        <v>41.66</v>
      </c>
      <c r="G11" s="7">
        <v>45.16</v>
      </c>
      <c r="H11" s="7">
        <v>53.96</v>
      </c>
      <c r="I11" s="7">
        <v>44.57</v>
      </c>
      <c r="J11" s="7">
        <v>52.28</v>
      </c>
      <c r="K11" s="7">
        <v>47.11</v>
      </c>
      <c r="L11" s="7">
        <v>48.47</v>
      </c>
      <c r="M11" s="7">
        <v>64.36</v>
      </c>
      <c r="N11" s="7">
        <f t="shared" si="0"/>
        <v>613.96999999999991</v>
      </c>
    </row>
    <row r="12" spans="1:14" x14ac:dyDescent="0.2">
      <c r="A12" s="1" t="s">
        <v>8</v>
      </c>
      <c r="B12" s="7">
        <v>21.98</v>
      </c>
      <c r="C12" s="7">
        <v>21.45</v>
      </c>
      <c r="D12" s="7">
        <v>18.82</v>
      </c>
      <c r="E12" s="7">
        <v>21.3</v>
      </c>
      <c r="F12" s="7">
        <v>26.33</v>
      </c>
      <c r="G12" s="7">
        <v>18.63</v>
      </c>
      <c r="H12" s="7">
        <v>24.84</v>
      </c>
      <c r="I12" s="7">
        <v>20.54</v>
      </c>
      <c r="J12" s="7">
        <v>19.350000000000001</v>
      </c>
      <c r="K12" s="7">
        <v>18.559999999999999</v>
      </c>
      <c r="L12" s="7">
        <v>23.51</v>
      </c>
      <c r="M12" s="7">
        <v>20.68</v>
      </c>
      <c r="N12" s="7">
        <f t="shared" si="0"/>
        <v>255.98999999999998</v>
      </c>
    </row>
    <row r="13" spans="1:14" x14ac:dyDescent="0.2">
      <c r="A13" s="1" t="s">
        <v>9</v>
      </c>
      <c r="B13" s="7">
        <v>20.8</v>
      </c>
      <c r="C13" s="7">
        <v>24.26</v>
      </c>
      <c r="D13" s="7">
        <v>23.19</v>
      </c>
      <c r="E13" s="7">
        <v>21.62</v>
      </c>
      <c r="F13" s="7">
        <v>20.99</v>
      </c>
      <c r="G13" s="7">
        <v>20.23</v>
      </c>
      <c r="H13" s="7">
        <v>19.59</v>
      </c>
      <c r="I13" s="7">
        <v>19.260000000000002</v>
      </c>
      <c r="J13" s="7">
        <v>25.32</v>
      </c>
      <c r="K13" s="7">
        <v>21.21</v>
      </c>
      <c r="L13" s="7">
        <v>33.33</v>
      </c>
      <c r="M13" s="7">
        <v>22.31</v>
      </c>
      <c r="N13" s="7">
        <f t="shared" si="0"/>
        <v>272.11</v>
      </c>
    </row>
    <row r="14" spans="1:14" x14ac:dyDescent="0.2">
      <c r="A14" s="1" t="s">
        <v>10</v>
      </c>
      <c r="B14" s="7">
        <v>35.619999999999997</v>
      </c>
      <c r="C14" s="7">
        <v>39.26</v>
      </c>
      <c r="D14" s="7">
        <v>31.46</v>
      </c>
      <c r="E14" s="7">
        <v>35.56</v>
      </c>
      <c r="F14" s="7">
        <v>31.09</v>
      </c>
      <c r="G14" s="7">
        <v>37.46</v>
      </c>
      <c r="H14" s="7">
        <v>20.9</v>
      </c>
      <c r="I14" s="7">
        <v>28.75</v>
      </c>
      <c r="J14" s="7">
        <v>36.83</v>
      </c>
      <c r="K14" s="7">
        <v>31.98</v>
      </c>
      <c r="L14" s="7">
        <v>38.479999999999997</v>
      </c>
      <c r="M14" s="7">
        <v>32.69</v>
      </c>
      <c r="N14" s="7">
        <f t="shared" si="0"/>
        <v>400.08000000000004</v>
      </c>
    </row>
    <row r="15" spans="1:14" x14ac:dyDescent="0.2">
      <c r="A15" s="1" t="s">
        <v>11</v>
      </c>
      <c r="B15" s="7">
        <v>16.600000000000001</v>
      </c>
      <c r="C15" s="7">
        <v>21.2</v>
      </c>
      <c r="D15" s="7">
        <v>18.39</v>
      </c>
      <c r="E15" s="7">
        <v>18.5</v>
      </c>
      <c r="F15" s="7">
        <v>22.08</v>
      </c>
      <c r="G15" s="7">
        <v>13.68</v>
      </c>
      <c r="H15" s="7">
        <v>16.28</v>
      </c>
      <c r="I15" s="7">
        <v>21.54</v>
      </c>
      <c r="J15" s="7">
        <v>16.39</v>
      </c>
      <c r="K15" s="7">
        <v>18.309999999999999</v>
      </c>
      <c r="L15" s="7">
        <v>22.29</v>
      </c>
      <c r="M15" s="7">
        <v>17.8</v>
      </c>
      <c r="N15" s="7">
        <f t="shared" si="0"/>
        <v>223.05999999999997</v>
      </c>
    </row>
    <row r="16" spans="1:14" x14ac:dyDescent="0.2">
      <c r="A16" s="1" t="s">
        <v>12</v>
      </c>
      <c r="B16" s="7">
        <v>14.74</v>
      </c>
      <c r="C16" s="7">
        <v>12.74</v>
      </c>
      <c r="D16" s="7">
        <v>13.58</v>
      </c>
      <c r="E16" s="7">
        <v>17.37</v>
      </c>
      <c r="F16" s="7">
        <v>12.3</v>
      </c>
      <c r="G16" s="7">
        <v>16.55</v>
      </c>
      <c r="H16" s="7">
        <v>13.92</v>
      </c>
      <c r="I16" s="7">
        <v>13.04</v>
      </c>
      <c r="J16" s="7">
        <v>17.190000000000001</v>
      </c>
      <c r="K16" s="7">
        <v>13.72</v>
      </c>
      <c r="L16" s="7">
        <v>13.46</v>
      </c>
      <c r="M16" s="7">
        <v>9.82</v>
      </c>
      <c r="N16" s="7">
        <f t="shared" si="0"/>
        <v>168.43</v>
      </c>
    </row>
    <row r="17" spans="1:14" x14ac:dyDescent="0.2">
      <c r="A17" s="1" t="s">
        <v>13</v>
      </c>
      <c r="B17" s="7">
        <v>35.14</v>
      </c>
      <c r="C17" s="7">
        <v>31.32</v>
      </c>
      <c r="D17" s="7">
        <v>30.58</v>
      </c>
      <c r="E17" s="7">
        <v>31.43</v>
      </c>
      <c r="F17" s="7">
        <v>36.78</v>
      </c>
      <c r="G17" s="7">
        <v>29.84</v>
      </c>
      <c r="H17" s="7">
        <v>28.91</v>
      </c>
      <c r="I17" s="7">
        <v>34.42</v>
      </c>
      <c r="J17" s="7">
        <v>29.79</v>
      </c>
      <c r="K17" s="7">
        <v>29.81</v>
      </c>
      <c r="L17" s="7">
        <v>39.19</v>
      </c>
      <c r="M17" s="7">
        <v>30.76</v>
      </c>
      <c r="N17" s="7">
        <f t="shared" si="0"/>
        <v>387.97</v>
      </c>
    </row>
    <row r="18" spans="1:14" x14ac:dyDescent="0.2">
      <c r="A18" s="1" t="s">
        <v>14</v>
      </c>
      <c r="B18" s="7">
        <v>26.1</v>
      </c>
      <c r="C18" s="7">
        <v>29.66</v>
      </c>
      <c r="D18" s="7">
        <v>27.94</v>
      </c>
      <c r="E18" s="7">
        <v>26.28</v>
      </c>
      <c r="F18" s="7">
        <v>30.32</v>
      </c>
      <c r="G18" s="7">
        <v>28.17</v>
      </c>
      <c r="H18" s="7">
        <v>23.49</v>
      </c>
      <c r="I18" s="7">
        <v>29.8</v>
      </c>
      <c r="J18" s="7">
        <v>25.94</v>
      </c>
      <c r="K18" s="7">
        <v>26.6</v>
      </c>
      <c r="L18" s="7">
        <v>32.81</v>
      </c>
      <c r="M18" s="7">
        <v>27.28</v>
      </c>
      <c r="N18" s="7">
        <f t="shared" si="0"/>
        <v>334.3900000000001</v>
      </c>
    </row>
    <row r="19" spans="1:14" x14ac:dyDescent="0.2">
      <c r="A19" s="1" t="s">
        <v>15</v>
      </c>
      <c r="B19" s="7">
        <v>35.07</v>
      </c>
      <c r="C19" s="7">
        <v>25.34</v>
      </c>
      <c r="D19" s="7">
        <v>26.35</v>
      </c>
      <c r="E19" s="7">
        <v>34.76</v>
      </c>
      <c r="F19" s="7">
        <v>26.82</v>
      </c>
      <c r="G19" s="7">
        <v>24.17</v>
      </c>
      <c r="H19" s="7">
        <v>30.72</v>
      </c>
      <c r="I19" s="7">
        <v>22.83</v>
      </c>
      <c r="J19" s="7">
        <v>32.950000000000003</v>
      </c>
      <c r="K19" s="7">
        <v>25.89</v>
      </c>
      <c r="L19" s="7">
        <v>26.99</v>
      </c>
      <c r="M19" s="7">
        <v>32.97</v>
      </c>
      <c r="N19" s="7">
        <f t="shared" si="0"/>
        <v>344.86</v>
      </c>
    </row>
    <row r="20" spans="1:14" x14ac:dyDescent="0.2">
      <c r="A20" s="1" t="s">
        <v>16</v>
      </c>
      <c r="B20" s="7">
        <v>35.340000000000003</v>
      </c>
      <c r="C20" s="7">
        <v>36.82</v>
      </c>
      <c r="D20" s="7">
        <v>29.63</v>
      </c>
      <c r="E20" s="7">
        <v>35.79</v>
      </c>
      <c r="F20" s="7">
        <v>39.07</v>
      </c>
      <c r="G20" s="7">
        <v>31.05</v>
      </c>
      <c r="H20" s="7">
        <v>30.25</v>
      </c>
      <c r="I20" s="7">
        <v>35.200000000000003</v>
      </c>
      <c r="J20" s="7">
        <v>31.48</v>
      </c>
      <c r="K20" s="7">
        <v>31.18</v>
      </c>
      <c r="L20" s="7">
        <v>42.05</v>
      </c>
      <c r="M20" s="7">
        <v>32.590000000000003</v>
      </c>
      <c r="N20" s="7">
        <f t="shared" si="0"/>
        <v>410.45000000000005</v>
      </c>
    </row>
    <row r="21" spans="1:14" x14ac:dyDescent="0.2">
      <c r="A21" s="9" t="s">
        <v>31</v>
      </c>
      <c r="B21" s="10">
        <v>6.03</v>
      </c>
      <c r="C21" s="10">
        <v>4.58</v>
      </c>
      <c r="D21" s="10">
        <v>5.73</v>
      </c>
      <c r="E21" s="10">
        <v>6.83</v>
      </c>
      <c r="F21" s="10">
        <v>4.4000000000000004</v>
      </c>
      <c r="G21" s="10">
        <v>6.21</v>
      </c>
      <c r="H21" s="10">
        <v>5.42</v>
      </c>
      <c r="I21" s="10">
        <v>0</v>
      </c>
      <c r="J21" s="10">
        <v>9.41</v>
      </c>
      <c r="K21" s="10">
        <v>6.06</v>
      </c>
      <c r="L21" s="10">
        <v>4.92</v>
      </c>
      <c r="M21" s="10">
        <v>0</v>
      </c>
      <c r="N21" s="7">
        <f t="shared" si="0"/>
        <v>59.59</v>
      </c>
    </row>
    <row r="22" spans="1:14" x14ac:dyDescent="0.2">
      <c r="A22" s="9" t="s">
        <v>32</v>
      </c>
      <c r="B22" s="11">
        <v>2.6</v>
      </c>
      <c r="C22" s="11">
        <v>1.57</v>
      </c>
      <c r="D22" s="11">
        <v>2.52</v>
      </c>
      <c r="E22" s="11">
        <v>3.13</v>
      </c>
      <c r="F22" s="11">
        <v>1.32</v>
      </c>
      <c r="G22" s="11">
        <v>0.85</v>
      </c>
      <c r="H22" s="11">
        <v>2.1800000000000002</v>
      </c>
      <c r="I22" s="11">
        <v>1.1399999999999999</v>
      </c>
      <c r="J22" s="11">
        <v>2.37</v>
      </c>
      <c r="K22" s="11">
        <v>2.74</v>
      </c>
      <c r="L22" s="11">
        <v>1.34</v>
      </c>
      <c r="M22" s="11">
        <v>2.33</v>
      </c>
      <c r="N22" s="12">
        <f t="shared" si="0"/>
        <v>24.090000000000003</v>
      </c>
    </row>
    <row r="23" spans="1:14" x14ac:dyDescent="0.2">
      <c r="A23" s="1"/>
      <c r="B23" s="13">
        <f t="shared" ref="B23:M23" si="1">SUM(B4:B22)</f>
        <v>603.56000000000006</v>
      </c>
      <c r="C23" s="13">
        <f t="shared" si="1"/>
        <v>594.42000000000019</v>
      </c>
      <c r="D23" s="13">
        <f t="shared" si="1"/>
        <v>531.38</v>
      </c>
      <c r="E23" s="13">
        <f t="shared" si="1"/>
        <v>617.75</v>
      </c>
      <c r="F23" s="13">
        <f t="shared" si="1"/>
        <v>568.59</v>
      </c>
      <c r="G23" s="13">
        <f t="shared" si="1"/>
        <v>559.70000000000005</v>
      </c>
      <c r="H23" s="13">
        <f t="shared" si="1"/>
        <v>529.8599999999999</v>
      </c>
      <c r="I23" s="13">
        <f t="shared" si="1"/>
        <v>520.16000000000008</v>
      </c>
      <c r="J23" s="13">
        <f t="shared" si="1"/>
        <v>571.65</v>
      </c>
      <c r="K23" s="13">
        <f t="shared" si="1"/>
        <v>528.29</v>
      </c>
      <c r="L23" s="13">
        <f t="shared" si="1"/>
        <v>623</v>
      </c>
      <c r="M23" s="13">
        <f t="shared" si="1"/>
        <v>601.88000000000011</v>
      </c>
      <c r="N23" s="2">
        <f>SUM(N4:N22)</f>
        <v>6850.2400000000007</v>
      </c>
    </row>
    <row r="25" spans="1:14" x14ac:dyDescent="0.2">
      <c r="A25" s="17" t="s">
        <v>36</v>
      </c>
    </row>
    <row r="26" spans="1:14" x14ac:dyDescent="0.2">
      <c r="A26" s="1"/>
      <c r="B26" s="3" t="s">
        <v>17</v>
      </c>
      <c r="C26" s="3" t="s">
        <v>18</v>
      </c>
      <c r="D26" s="3" t="s">
        <v>20</v>
      </c>
      <c r="E26" s="3" t="s">
        <v>21</v>
      </c>
      <c r="F26" s="3" t="s">
        <v>22</v>
      </c>
      <c r="G26" s="3" t="s">
        <v>23</v>
      </c>
      <c r="H26" s="3" t="s">
        <v>24</v>
      </c>
      <c r="I26" s="3" t="s">
        <v>25</v>
      </c>
      <c r="J26" s="3" t="s">
        <v>26</v>
      </c>
      <c r="K26" s="3" t="s">
        <v>27</v>
      </c>
      <c r="L26" s="3" t="s">
        <v>28</v>
      </c>
      <c r="M26" s="4" t="s">
        <v>29</v>
      </c>
      <c r="N26" s="4" t="s">
        <v>30</v>
      </c>
    </row>
    <row r="27" spans="1:14" x14ac:dyDescent="0.2">
      <c r="A27" s="1"/>
      <c r="B27" s="5" t="s">
        <v>19</v>
      </c>
      <c r="C27" s="5" t="s">
        <v>19</v>
      </c>
      <c r="D27" s="5" t="s">
        <v>19</v>
      </c>
      <c r="E27" s="5" t="s">
        <v>19</v>
      </c>
      <c r="F27" s="5" t="s">
        <v>19</v>
      </c>
      <c r="G27" s="5" t="s">
        <v>19</v>
      </c>
      <c r="H27" s="5" t="s">
        <v>19</v>
      </c>
      <c r="I27" s="5" t="s">
        <v>19</v>
      </c>
      <c r="J27" s="5" t="s">
        <v>19</v>
      </c>
      <c r="K27" s="5" t="s">
        <v>19</v>
      </c>
      <c r="L27" s="5" t="s">
        <v>19</v>
      </c>
      <c r="M27" s="5" t="s">
        <v>19</v>
      </c>
      <c r="N27" s="6" t="s">
        <v>19</v>
      </c>
    </row>
    <row r="28" spans="1:14" x14ac:dyDescent="0.2">
      <c r="A28" s="1" t="s">
        <v>0</v>
      </c>
      <c r="B28" s="7">
        <v>31.73</v>
      </c>
      <c r="C28" s="7">
        <v>36.799999999999997</v>
      </c>
      <c r="D28" s="7">
        <v>29.61</v>
      </c>
      <c r="E28" s="7">
        <v>31.81</v>
      </c>
      <c r="F28" s="7">
        <v>29.39</v>
      </c>
      <c r="G28" s="7">
        <v>35.79</v>
      </c>
      <c r="H28" s="8">
        <v>29.58</v>
      </c>
      <c r="I28" s="7">
        <f>36.45-1.78</f>
        <v>34.67</v>
      </c>
      <c r="J28" s="7">
        <f>27.7+5</f>
        <v>32.700000000000003</v>
      </c>
      <c r="K28" s="7">
        <v>29.74</v>
      </c>
      <c r="L28" s="7">
        <v>39.29</v>
      </c>
      <c r="M28" s="7">
        <v>31.55</v>
      </c>
      <c r="N28" s="7">
        <f>SUM(B28:M28)</f>
        <v>392.66</v>
      </c>
    </row>
    <row r="29" spans="1:14" x14ac:dyDescent="0.2">
      <c r="A29" s="1" t="s">
        <v>1</v>
      </c>
      <c r="B29" s="7">
        <v>188.9</v>
      </c>
      <c r="C29" s="7">
        <v>179.13</v>
      </c>
      <c r="D29" s="7">
        <v>163.89</v>
      </c>
      <c r="E29" s="7">
        <v>205.63</v>
      </c>
      <c r="F29" s="7">
        <v>170.47</v>
      </c>
      <c r="G29" s="7">
        <v>181.46</v>
      </c>
      <c r="H29" s="7">
        <v>172.25</v>
      </c>
      <c r="I29" s="7">
        <v>160.44999999999999</v>
      </c>
      <c r="J29" s="7">
        <f>167.2+10</f>
        <v>177.2</v>
      </c>
      <c r="K29" s="7">
        <v>178.63</v>
      </c>
      <c r="L29" s="7">
        <v>179.65</v>
      </c>
      <c r="M29" s="7">
        <v>191.5</v>
      </c>
      <c r="N29" s="7">
        <f>SUM(B29:M29)</f>
        <v>2149.1600000000003</v>
      </c>
    </row>
    <row r="30" spans="1:14" x14ac:dyDescent="0.2">
      <c r="A30" s="1" t="s">
        <v>2</v>
      </c>
      <c r="B30" s="7">
        <v>9.07</v>
      </c>
      <c r="C30" s="7">
        <v>8.5</v>
      </c>
      <c r="D30" s="7">
        <v>9.39</v>
      </c>
      <c r="E30" s="7">
        <v>10.32</v>
      </c>
      <c r="F30" s="7">
        <v>8.7899999999999991</v>
      </c>
      <c r="G30" s="7">
        <v>10.44</v>
      </c>
      <c r="H30" s="7">
        <v>9.8800000000000008</v>
      </c>
      <c r="I30" s="7">
        <v>9.15</v>
      </c>
      <c r="J30" s="7">
        <v>10.7</v>
      </c>
      <c r="K30" s="7">
        <v>9.6999999999999993</v>
      </c>
      <c r="L30" s="7">
        <v>9.56</v>
      </c>
      <c r="M30" s="7">
        <v>10.48</v>
      </c>
      <c r="N30" s="7">
        <f t="shared" ref="N30:N46" si="2">SUM(B30:M30)</f>
        <v>115.98000000000002</v>
      </c>
    </row>
    <row r="31" spans="1:14" x14ac:dyDescent="0.2">
      <c r="A31" s="1" t="s">
        <v>3</v>
      </c>
      <c r="B31" s="7">
        <v>7.4</v>
      </c>
      <c r="C31" s="7">
        <v>8.32</v>
      </c>
      <c r="D31" s="7">
        <v>4.29</v>
      </c>
      <c r="E31" s="7">
        <v>7.85</v>
      </c>
      <c r="F31" s="7">
        <v>7.03</v>
      </c>
      <c r="G31" s="7">
        <v>9.17</v>
      </c>
      <c r="H31" s="7">
        <v>7.81</v>
      </c>
      <c r="I31" s="7">
        <v>11.35</v>
      </c>
      <c r="J31" s="7">
        <v>7.28</v>
      </c>
      <c r="K31" s="7">
        <v>7.87</v>
      </c>
      <c r="L31" s="7">
        <v>10.17</v>
      </c>
      <c r="M31" s="7">
        <v>7.96</v>
      </c>
      <c r="N31" s="7">
        <f t="shared" si="2"/>
        <v>96.5</v>
      </c>
    </row>
    <row r="32" spans="1:14" x14ac:dyDescent="0.2">
      <c r="A32" s="1" t="s">
        <v>4</v>
      </c>
      <c r="B32" s="7">
        <v>18.12</v>
      </c>
      <c r="C32" s="7">
        <v>14.31</v>
      </c>
      <c r="D32" s="7">
        <v>14.92</v>
      </c>
      <c r="E32" s="7">
        <v>19.11</v>
      </c>
      <c r="F32" s="7">
        <v>13.95</v>
      </c>
      <c r="G32" s="7">
        <v>8.8699999999999992</v>
      </c>
      <c r="H32" s="7">
        <v>16.559999999999999</v>
      </c>
      <c r="I32" s="7">
        <v>13.62</v>
      </c>
      <c r="J32" s="7">
        <v>16.899999999999999</v>
      </c>
      <c r="K32" s="7">
        <v>14.62</v>
      </c>
      <c r="L32" s="7">
        <v>15.58</v>
      </c>
      <c r="M32" s="7">
        <v>18.100000000000001</v>
      </c>
      <c r="N32" s="7">
        <f t="shared" si="2"/>
        <v>184.66000000000003</v>
      </c>
    </row>
    <row r="33" spans="1:14" x14ac:dyDescent="0.2">
      <c r="A33" s="1" t="s">
        <v>5</v>
      </c>
      <c r="B33" s="7">
        <v>19.149999999999999</v>
      </c>
      <c r="C33" s="7">
        <v>18.149999999999999</v>
      </c>
      <c r="D33" s="7">
        <v>18.760000000000002</v>
      </c>
      <c r="E33" s="7">
        <v>20.93</v>
      </c>
      <c r="F33" s="7">
        <v>18.399999999999999</v>
      </c>
      <c r="G33" s="7">
        <v>21.76</v>
      </c>
      <c r="H33" s="7">
        <v>18.239999999999998</v>
      </c>
      <c r="I33" s="7">
        <v>18.27</v>
      </c>
      <c r="J33" s="7">
        <v>22.28</v>
      </c>
      <c r="K33" s="7">
        <v>19.510000000000002</v>
      </c>
      <c r="L33" s="7">
        <v>19.68</v>
      </c>
      <c r="M33" s="7">
        <v>24.92</v>
      </c>
      <c r="N33" s="7">
        <f t="shared" si="2"/>
        <v>240.05</v>
      </c>
    </row>
    <row r="34" spans="1:14" x14ac:dyDescent="0.2">
      <c r="A34" s="1" t="s">
        <v>6</v>
      </c>
      <c r="B34" s="7">
        <v>20.309999999999999</v>
      </c>
      <c r="C34" s="7">
        <v>16.059999999999999</v>
      </c>
      <c r="D34" s="7">
        <v>17.47</v>
      </c>
      <c r="E34" s="7">
        <v>20.57</v>
      </c>
      <c r="F34" s="7">
        <v>26.38</v>
      </c>
      <c r="G34" s="7">
        <v>15.52</v>
      </c>
      <c r="H34" s="7">
        <v>20.55</v>
      </c>
      <c r="I34" s="7">
        <v>16.48</v>
      </c>
      <c r="J34" s="7">
        <v>20.29</v>
      </c>
      <c r="K34" s="7">
        <v>16.68</v>
      </c>
      <c r="L34" s="7">
        <v>17.88</v>
      </c>
      <c r="M34" s="7">
        <v>12.11</v>
      </c>
      <c r="N34" s="7">
        <f t="shared" si="2"/>
        <v>220.29999999999995</v>
      </c>
    </row>
    <row r="35" spans="1:14" x14ac:dyDescent="0.2">
      <c r="A35" s="1" t="s">
        <v>7</v>
      </c>
      <c r="B35" s="7">
        <v>60.29</v>
      </c>
      <c r="C35" s="7">
        <v>46.22</v>
      </c>
      <c r="D35" s="7">
        <v>51.31</v>
      </c>
      <c r="E35" s="7">
        <v>61.57</v>
      </c>
      <c r="F35" s="7">
        <f>26.48+21.5</f>
        <v>47.980000000000004</v>
      </c>
      <c r="G35" s="7">
        <v>49.58</v>
      </c>
      <c r="H35" s="7">
        <v>56.37</v>
      </c>
      <c r="I35" s="7">
        <v>54.65</v>
      </c>
      <c r="J35" s="7">
        <f>52.28+5</f>
        <v>57.28</v>
      </c>
      <c r="K35" s="7">
        <v>61.48</v>
      </c>
      <c r="L35" s="7">
        <v>49.6</v>
      </c>
      <c r="M35" s="7">
        <f>49.93+9.66</f>
        <v>59.59</v>
      </c>
      <c r="N35" s="7">
        <f t="shared" si="2"/>
        <v>655.92000000000007</v>
      </c>
    </row>
    <row r="36" spans="1:14" x14ac:dyDescent="0.2">
      <c r="A36" s="1" t="s">
        <v>8</v>
      </c>
      <c r="B36" s="7">
        <v>19.23</v>
      </c>
      <c r="C36" s="7">
        <v>22.17</v>
      </c>
      <c r="D36" s="7">
        <v>18.8</v>
      </c>
      <c r="E36" s="7">
        <v>20.29</v>
      </c>
      <c r="F36" s="7">
        <v>18.84</v>
      </c>
      <c r="G36" s="7">
        <v>21.29</v>
      </c>
      <c r="H36" s="7">
        <v>18.52</v>
      </c>
      <c r="I36" s="7">
        <v>20.99</v>
      </c>
      <c r="J36" s="7">
        <f>19.35+2</f>
        <v>21.35</v>
      </c>
      <c r="K36" s="7">
        <v>20.52</v>
      </c>
      <c r="L36" s="7">
        <v>23.19</v>
      </c>
      <c r="M36" s="7">
        <v>20.49</v>
      </c>
      <c r="N36" s="7">
        <f t="shared" si="2"/>
        <v>245.68000000000004</v>
      </c>
    </row>
    <row r="37" spans="1:14" x14ac:dyDescent="0.2">
      <c r="A37" s="1" t="s">
        <v>9</v>
      </c>
      <c r="B37" s="7">
        <v>19.18</v>
      </c>
      <c r="C37" s="7">
        <v>21.97</v>
      </c>
      <c r="D37" s="7">
        <v>22.07</v>
      </c>
      <c r="E37" s="7">
        <v>26.48</v>
      </c>
      <c r="F37" s="7">
        <v>20.7</v>
      </c>
      <c r="G37" s="7">
        <v>24.85</v>
      </c>
      <c r="H37" s="7">
        <v>20.09</v>
      </c>
      <c r="I37" s="7">
        <v>21.11</v>
      </c>
      <c r="J37" s="7">
        <f>25.32+2</f>
        <v>27.32</v>
      </c>
      <c r="K37" s="7">
        <v>21.57</v>
      </c>
      <c r="L37" s="7">
        <v>22.57</v>
      </c>
      <c r="M37" s="7">
        <v>29.53</v>
      </c>
      <c r="N37" s="7">
        <f t="shared" si="2"/>
        <v>277.43999999999994</v>
      </c>
    </row>
    <row r="38" spans="1:14" x14ac:dyDescent="0.2">
      <c r="A38" s="1" t="s">
        <v>10</v>
      </c>
      <c r="B38" s="7">
        <v>32.5</v>
      </c>
      <c r="C38" s="7">
        <v>32.35</v>
      </c>
      <c r="D38" s="7">
        <v>32.03</v>
      </c>
      <c r="E38" s="7">
        <v>42.05</v>
      </c>
      <c r="F38" s="7">
        <v>30.81</v>
      </c>
      <c r="G38" s="7">
        <v>37.369999999999997</v>
      </c>
      <c r="H38" s="7">
        <v>29.78</v>
      </c>
      <c r="I38" s="7">
        <v>31.84</v>
      </c>
      <c r="J38" s="7">
        <f>36.83+2</f>
        <v>38.83</v>
      </c>
      <c r="K38" s="7">
        <v>34.08</v>
      </c>
      <c r="L38" s="7">
        <v>34.9</v>
      </c>
      <c r="M38" s="7">
        <v>41.09</v>
      </c>
      <c r="N38" s="7">
        <f t="shared" si="2"/>
        <v>417.63</v>
      </c>
    </row>
    <row r="39" spans="1:14" x14ac:dyDescent="0.2">
      <c r="A39" s="1" t="s">
        <v>11</v>
      </c>
      <c r="B39" s="7">
        <v>16.37</v>
      </c>
      <c r="C39" s="7">
        <v>24.11</v>
      </c>
      <c r="D39" s="7">
        <v>21.75</v>
      </c>
      <c r="E39" s="7">
        <v>19.55</v>
      </c>
      <c r="F39" s="7">
        <v>18.61</v>
      </c>
      <c r="G39" s="7">
        <v>21.42</v>
      </c>
      <c r="H39" s="7">
        <v>16.690000000000001</v>
      </c>
      <c r="I39" s="7">
        <v>12.55</v>
      </c>
      <c r="J39" s="7">
        <f>16.39+2-0.52</f>
        <v>17.87</v>
      </c>
      <c r="K39" s="7">
        <v>18.13</v>
      </c>
      <c r="L39" s="7">
        <v>24.37</v>
      </c>
      <c r="M39" s="7">
        <v>18.52</v>
      </c>
      <c r="N39" s="7">
        <f t="shared" si="2"/>
        <v>229.94000000000003</v>
      </c>
    </row>
    <row r="40" spans="1:14" x14ac:dyDescent="0.2">
      <c r="A40" s="1" t="s">
        <v>12</v>
      </c>
      <c r="B40" s="7">
        <v>17.940000000000001</v>
      </c>
      <c r="C40" s="7">
        <v>14.49</v>
      </c>
      <c r="D40" s="7">
        <v>13.44</v>
      </c>
      <c r="E40" s="7">
        <v>18.8</v>
      </c>
      <c r="F40" s="7">
        <v>14.19</v>
      </c>
      <c r="G40" s="7">
        <v>14.17</v>
      </c>
      <c r="H40" s="7">
        <v>16.059999999999999</v>
      </c>
      <c r="I40" s="7">
        <v>13.59</v>
      </c>
      <c r="J40" s="7">
        <v>17.190000000000001</v>
      </c>
      <c r="K40" s="7">
        <v>14.53</v>
      </c>
      <c r="L40" s="7">
        <v>15.42</v>
      </c>
      <c r="M40" s="7">
        <v>18.75</v>
      </c>
      <c r="N40" s="7">
        <f t="shared" si="2"/>
        <v>188.57</v>
      </c>
    </row>
    <row r="41" spans="1:14" x14ac:dyDescent="0.2">
      <c r="A41" s="1" t="s">
        <v>13</v>
      </c>
      <c r="B41" s="7">
        <v>31.64</v>
      </c>
      <c r="C41" s="7">
        <v>35.65</v>
      </c>
      <c r="D41" s="7">
        <v>30.31</v>
      </c>
      <c r="E41" s="7">
        <v>31.22</v>
      </c>
      <c r="F41" s="7">
        <v>28.85</v>
      </c>
      <c r="G41" s="7">
        <v>35.86</v>
      </c>
      <c r="H41" s="7">
        <v>28.31</v>
      </c>
      <c r="I41" s="7">
        <v>29.11</v>
      </c>
      <c r="J41" s="7">
        <f>29.79+3</f>
        <v>32.79</v>
      </c>
      <c r="K41" s="7">
        <v>31.23</v>
      </c>
      <c r="L41" s="7">
        <v>38.69</v>
      </c>
      <c r="M41" s="7">
        <v>30.65</v>
      </c>
      <c r="N41" s="7">
        <f t="shared" si="2"/>
        <v>384.31</v>
      </c>
    </row>
    <row r="42" spans="1:14" x14ac:dyDescent="0.2">
      <c r="A42" s="1" t="s">
        <v>14</v>
      </c>
      <c r="B42" s="7">
        <v>25.26</v>
      </c>
      <c r="C42" s="7">
        <v>33.64</v>
      </c>
      <c r="D42" s="7">
        <v>27.74</v>
      </c>
      <c r="E42" s="7">
        <v>26.97</v>
      </c>
      <c r="F42" s="7">
        <v>26.14</v>
      </c>
      <c r="G42" s="7">
        <v>31.18</v>
      </c>
      <c r="H42" s="7">
        <v>25.07</v>
      </c>
      <c r="I42" s="7">
        <v>25.23</v>
      </c>
      <c r="J42" s="7">
        <f>25.94+2</f>
        <v>27.94</v>
      </c>
      <c r="K42" s="7">
        <v>26.72</v>
      </c>
      <c r="L42" s="7">
        <v>34.74</v>
      </c>
      <c r="M42" s="7">
        <v>29.47</v>
      </c>
      <c r="N42" s="7">
        <f t="shared" si="2"/>
        <v>340.1</v>
      </c>
    </row>
    <row r="43" spans="1:14" x14ac:dyDescent="0.2">
      <c r="A43" s="1" t="s">
        <v>15</v>
      </c>
      <c r="B43" s="7">
        <v>34.9</v>
      </c>
      <c r="C43" s="7">
        <v>25.62</v>
      </c>
      <c r="D43" s="7">
        <v>27.22</v>
      </c>
      <c r="E43" s="7">
        <v>35.94</v>
      </c>
      <c r="F43" s="7">
        <v>25.85</v>
      </c>
      <c r="G43" s="7">
        <v>26.52</v>
      </c>
      <c r="H43" s="7">
        <v>32.020000000000003</v>
      </c>
      <c r="I43" s="7">
        <v>25.61</v>
      </c>
      <c r="J43" s="7">
        <v>32.950000000000003</v>
      </c>
      <c r="K43" s="7">
        <v>34.04</v>
      </c>
      <c r="L43" s="7">
        <v>28.02</v>
      </c>
      <c r="M43" s="7">
        <v>28.09</v>
      </c>
      <c r="N43" s="7">
        <f t="shared" si="2"/>
        <v>356.78</v>
      </c>
    </row>
    <row r="44" spans="1:14" x14ac:dyDescent="0.2">
      <c r="A44" s="1" t="s">
        <v>16</v>
      </c>
      <c r="B44" s="7">
        <v>33.4</v>
      </c>
      <c r="C44" s="7">
        <v>37.99</v>
      </c>
      <c r="D44" s="7">
        <v>33.57</v>
      </c>
      <c r="E44" s="7">
        <v>35.549999999999997</v>
      </c>
      <c r="F44" s="7">
        <v>31.6</v>
      </c>
      <c r="G44" s="7">
        <v>37.92</v>
      </c>
      <c r="H44" s="7">
        <v>30.61</v>
      </c>
      <c r="I44" s="7">
        <v>38.130000000000003</v>
      </c>
      <c r="J44" s="7">
        <v>31.48</v>
      </c>
      <c r="K44" s="7">
        <v>33.229999999999997</v>
      </c>
      <c r="L44" s="7">
        <v>41.29</v>
      </c>
      <c r="M44" s="7">
        <v>33.799999999999997</v>
      </c>
      <c r="N44" s="7">
        <f t="shared" si="2"/>
        <v>418.57000000000005</v>
      </c>
    </row>
    <row r="45" spans="1:14" x14ac:dyDescent="0.2">
      <c r="A45" s="9" t="s">
        <v>31</v>
      </c>
      <c r="B45" s="10">
        <v>7.88</v>
      </c>
      <c r="C45" s="10">
        <v>4.79</v>
      </c>
      <c r="D45" s="10">
        <v>5.98</v>
      </c>
      <c r="E45" s="10">
        <v>2.5</v>
      </c>
      <c r="F45" s="10">
        <v>4.68</v>
      </c>
      <c r="G45" s="10">
        <v>5.45</v>
      </c>
      <c r="H45" s="10">
        <v>6.32</v>
      </c>
      <c r="I45" s="10">
        <v>2.4900000000000002</v>
      </c>
      <c r="J45" s="10">
        <v>9.41</v>
      </c>
      <c r="K45" s="10">
        <v>4.57</v>
      </c>
      <c r="L45" s="10">
        <v>6.62</v>
      </c>
      <c r="M45" s="10">
        <v>7.07</v>
      </c>
      <c r="N45" s="7">
        <f t="shared" si="2"/>
        <v>67.759999999999991</v>
      </c>
    </row>
    <row r="46" spans="1:14" x14ac:dyDescent="0.2">
      <c r="A46" s="9" t="s">
        <v>32</v>
      </c>
      <c r="B46" s="11">
        <v>1.4</v>
      </c>
      <c r="C46" s="11">
        <v>0.42</v>
      </c>
      <c r="D46" s="11">
        <v>1.36</v>
      </c>
      <c r="E46" s="11">
        <v>1.77</v>
      </c>
      <c r="F46" s="11">
        <v>0.85</v>
      </c>
      <c r="G46" s="11">
        <v>2.75</v>
      </c>
      <c r="H46" s="11">
        <v>4.09</v>
      </c>
      <c r="I46" s="11">
        <v>1.61</v>
      </c>
      <c r="J46" s="11">
        <v>2.37</v>
      </c>
      <c r="K46" s="11">
        <v>2.09</v>
      </c>
      <c r="L46" s="11">
        <v>2.79</v>
      </c>
      <c r="M46" s="11">
        <v>2.86</v>
      </c>
      <c r="N46" s="12">
        <f t="shared" si="2"/>
        <v>24.359999999999996</v>
      </c>
    </row>
    <row r="47" spans="1:14" x14ac:dyDescent="0.2">
      <c r="A47" s="1"/>
      <c r="B47" s="14">
        <f t="shared" ref="B47:N47" si="3">SUM(B28:B46)</f>
        <v>594.66999999999996</v>
      </c>
      <c r="C47" s="14">
        <f t="shared" si="3"/>
        <v>580.68999999999994</v>
      </c>
      <c r="D47" s="14">
        <f t="shared" si="3"/>
        <v>543.91000000000008</v>
      </c>
      <c r="E47" s="14">
        <f t="shared" si="3"/>
        <v>638.91000000000008</v>
      </c>
      <c r="F47" s="14">
        <f t="shared" si="3"/>
        <v>543.51</v>
      </c>
      <c r="G47" s="14">
        <f t="shared" si="3"/>
        <v>591.37</v>
      </c>
      <c r="H47" s="14">
        <f t="shared" si="3"/>
        <v>558.80000000000007</v>
      </c>
      <c r="I47" s="14">
        <f t="shared" si="3"/>
        <v>540.90000000000009</v>
      </c>
      <c r="J47" s="14">
        <f t="shared" si="3"/>
        <v>604.13000000000011</v>
      </c>
      <c r="K47" s="14">
        <f t="shared" si="3"/>
        <v>578.94000000000005</v>
      </c>
      <c r="L47" s="14">
        <f t="shared" si="3"/>
        <v>614.00999999999988</v>
      </c>
      <c r="M47" s="14">
        <f t="shared" si="3"/>
        <v>616.53000000000009</v>
      </c>
      <c r="N47" s="15">
        <f t="shared" si="3"/>
        <v>7006.37</v>
      </c>
    </row>
    <row r="48" spans="1:14" x14ac:dyDescent="0.2">
      <c r="A48" s="1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5"/>
    </row>
    <row r="49" spans="1:14" x14ac:dyDescent="0.2">
      <c r="A49" s="17" t="s">
        <v>37</v>
      </c>
    </row>
    <row r="50" spans="1:14" x14ac:dyDescent="0.2">
      <c r="A50" s="1"/>
      <c r="B50" s="3" t="s">
        <v>17</v>
      </c>
      <c r="C50" s="3" t="s">
        <v>18</v>
      </c>
      <c r="D50" s="3" t="s">
        <v>20</v>
      </c>
      <c r="E50" s="3" t="s">
        <v>21</v>
      </c>
      <c r="F50" s="3" t="s">
        <v>22</v>
      </c>
      <c r="G50" s="3" t="s">
        <v>23</v>
      </c>
      <c r="H50" s="3" t="s">
        <v>24</v>
      </c>
      <c r="I50" s="3" t="s">
        <v>25</v>
      </c>
      <c r="J50" s="3" t="s">
        <v>26</v>
      </c>
      <c r="K50" s="3" t="s">
        <v>27</v>
      </c>
      <c r="L50" s="3" t="s">
        <v>28</v>
      </c>
      <c r="M50" s="3" t="s">
        <v>29</v>
      </c>
      <c r="N50" s="4" t="s">
        <v>30</v>
      </c>
    </row>
    <row r="51" spans="1:14" x14ac:dyDescent="0.2">
      <c r="A51" s="1"/>
      <c r="B51" s="5" t="s">
        <v>19</v>
      </c>
      <c r="C51" s="5" t="s">
        <v>19</v>
      </c>
      <c r="D51" s="5" t="s">
        <v>19</v>
      </c>
      <c r="E51" s="5" t="s">
        <v>19</v>
      </c>
      <c r="F51" s="5" t="s">
        <v>19</v>
      </c>
      <c r="G51" s="5" t="s">
        <v>19</v>
      </c>
      <c r="H51" s="5" t="s">
        <v>19</v>
      </c>
      <c r="I51" s="5" t="s">
        <v>19</v>
      </c>
      <c r="J51" s="5" t="s">
        <v>19</v>
      </c>
      <c r="K51" s="5" t="s">
        <v>19</v>
      </c>
      <c r="L51" s="5" t="s">
        <v>19</v>
      </c>
      <c r="M51" s="5" t="s">
        <v>19</v>
      </c>
      <c r="N51" s="6" t="s">
        <v>19</v>
      </c>
    </row>
    <row r="52" spans="1:14" x14ac:dyDescent="0.2">
      <c r="A52" s="1" t="s">
        <v>0</v>
      </c>
      <c r="B52" s="7">
        <v>33.22</v>
      </c>
      <c r="C52" s="7">
        <v>29.82</v>
      </c>
      <c r="D52" s="7">
        <v>46.34</v>
      </c>
      <c r="E52" s="7">
        <v>31.67</v>
      </c>
      <c r="F52" s="7">
        <v>30.47</v>
      </c>
      <c r="G52" s="7">
        <v>36.78</v>
      </c>
      <c r="H52" s="8">
        <v>29.13</v>
      </c>
      <c r="I52" s="7">
        <v>27.91</v>
      </c>
      <c r="J52" s="7">
        <v>36.26</v>
      </c>
      <c r="K52" s="7">
        <v>30.65</v>
      </c>
      <c r="L52" s="7">
        <v>37.53</v>
      </c>
      <c r="M52" s="7">
        <v>31.3</v>
      </c>
      <c r="N52" s="7">
        <f>SUM(B52:M52)</f>
        <v>401.08</v>
      </c>
    </row>
    <row r="53" spans="1:14" x14ac:dyDescent="0.2">
      <c r="A53" s="1" t="s">
        <v>1</v>
      </c>
      <c r="B53" s="7">
        <v>208.08</v>
      </c>
      <c r="C53" s="7">
        <v>175.9</v>
      </c>
      <c r="D53" s="7">
        <v>179.58</v>
      </c>
      <c r="E53" s="7">
        <v>233.71</v>
      </c>
      <c r="F53" s="7">
        <v>179.69</v>
      </c>
      <c r="G53" s="7">
        <v>174.3</v>
      </c>
      <c r="H53" s="7">
        <v>181.78</v>
      </c>
      <c r="I53" s="7">
        <v>160.44999999999999</v>
      </c>
      <c r="J53" s="7">
        <v>185.98</v>
      </c>
      <c r="K53" s="7">
        <v>192.39</v>
      </c>
      <c r="L53" s="7">
        <v>174.52</v>
      </c>
      <c r="M53" s="7">
        <v>184.57</v>
      </c>
      <c r="N53" s="7">
        <f>SUM(B53:M53)</f>
        <v>2230.9500000000003</v>
      </c>
    </row>
    <row r="54" spans="1:14" x14ac:dyDescent="0.2">
      <c r="A54" s="1" t="s">
        <v>2</v>
      </c>
      <c r="B54" s="7">
        <v>8.5399999999999991</v>
      </c>
      <c r="C54" s="7">
        <v>14.1</v>
      </c>
      <c r="D54" s="7">
        <v>10.02</v>
      </c>
      <c r="E54" s="7">
        <v>8.2799999999999994</v>
      </c>
      <c r="F54" s="7">
        <v>6.83</v>
      </c>
      <c r="G54" s="7">
        <v>9.77</v>
      </c>
      <c r="H54" s="7">
        <v>10.48</v>
      </c>
      <c r="I54" s="7">
        <v>8.84</v>
      </c>
      <c r="J54" s="7">
        <v>11.09</v>
      </c>
      <c r="K54" s="7">
        <v>9.5399999999999991</v>
      </c>
      <c r="L54" s="7">
        <v>8.82</v>
      </c>
      <c r="M54" s="7">
        <v>10.25</v>
      </c>
      <c r="N54" s="7">
        <f t="shared" ref="N54:N70" si="4">SUM(B54:M54)</f>
        <v>116.56</v>
      </c>
    </row>
    <row r="55" spans="1:14" x14ac:dyDescent="0.2">
      <c r="A55" s="1" t="s">
        <v>3</v>
      </c>
      <c r="B55" s="7">
        <v>8.0399999999999991</v>
      </c>
      <c r="C55" s="7">
        <v>7.92</v>
      </c>
      <c r="D55" s="7">
        <v>10.4</v>
      </c>
      <c r="E55" s="7">
        <v>8.3800000000000008</v>
      </c>
      <c r="F55" s="7">
        <v>8.06</v>
      </c>
      <c r="G55" s="7">
        <v>9.8699999999999992</v>
      </c>
      <c r="H55" s="7">
        <v>8.1</v>
      </c>
      <c r="I55" s="7">
        <v>11.35</v>
      </c>
      <c r="J55" s="7">
        <v>10.02</v>
      </c>
      <c r="K55" s="7">
        <v>9.0399999999999991</v>
      </c>
      <c r="L55" s="7">
        <v>10.4</v>
      </c>
      <c r="M55" s="7">
        <v>7.75</v>
      </c>
      <c r="N55" s="7">
        <f t="shared" si="4"/>
        <v>109.33000000000001</v>
      </c>
    </row>
    <row r="56" spans="1:14" x14ac:dyDescent="0.2">
      <c r="A56" s="1" t="s">
        <v>4</v>
      </c>
      <c r="B56" s="7">
        <v>17.52</v>
      </c>
      <c r="C56" s="7">
        <v>15.18</v>
      </c>
      <c r="D56" s="7">
        <v>15.51</v>
      </c>
      <c r="E56" s="7">
        <v>17.72</v>
      </c>
      <c r="F56" s="7">
        <v>14.23</v>
      </c>
      <c r="G56" s="7">
        <v>13.27</v>
      </c>
      <c r="H56" s="7">
        <v>18.13</v>
      </c>
      <c r="I56" s="7">
        <v>13.62</v>
      </c>
      <c r="J56" s="7">
        <v>13.92</v>
      </c>
      <c r="K56" s="7">
        <v>17.78</v>
      </c>
      <c r="L56" s="7">
        <v>13.88</v>
      </c>
      <c r="M56" s="7">
        <v>14.14</v>
      </c>
      <c r="N56" s="7">
        <f t="shared" si="4"/>
        <v>184.89999999999998</v>
      </c>
    </row>
    <row r="57" spans="1:14" x14ac:dyDescent="0.2">
      <c r="A57" s="1" t="s">
        <v>5</v>
      </c>
      <c r="B57" s="7">
        <v>30.36</v>
      </c>
      <c r="C57" s="7">
        <v>16</v>
      </c>
      <c r="D57" s="7">
        <v>20.48</v>
      </c>
      <c r="E57" s="7">
        <v>28.48</v>
      </c>
      <c r="F57" s="7">
        <v>20.87</v>
      </c>
      <c r="G57" s="7">
        <v>18.510000000000002</v>
      </c>
      <c r="H57" s="7">
        <v>24.65</v>
      </c>
      <c r="I57" s="7">
        <v>18.27</v>
      </c>
      <c r="J57" s="7">
        <v>24.34</v>
      </c>
      <c r="K57" s="7">
        <v>19.88</v>
      </c>
      <c r="L57" s="7">
        <v>19.14</v>
      </c>
      <c r="M57" s="7">
        <v>26.09</v>
      </c>
      <c r="N57" s="7">
        <f t="shared" si="4"/>
        <v>267.07</v>
      </c>
    </row>
    <row r="58" spans="1:14" x14ac:dyDescent="0.2">
      <c r="A58" s="1" t="s">
        <v>6</v>
      </c>
      <c r="B58" s="7">
        <v>17.48</v>
      </c>
      <c r="C58" s="7">
        <v>17.04</v>
      </c>
      <c r="D58" s="7">
        <v>16.78</v>
      </c>
      <c r="E58" s="7">
        <v>20.82</v>
      </c>
      <c r="F58" s="7">
        <v>20.54</v>
      </c>
      <c r="G58" s="7">
        <v>15.98</v>
      </c>
      <c r="H58" s="7">
        <v>19.809999999999999</v>
      </c>
      <c r="I58" s="7">
        <v>15.37</v>
      </c>
      <c r="J58" s="7">
        <v>16.79</v>
      </c>
      <c r="K58" s="7">
        <v>21.17</v>
      </c>
      <c r="L58" s="7">
        <v>16.45</v>
      </c>
      <c r="M58" s="7">
        <v>16.25</v>
      </c>
      <c r="N58" s="7">
        <f t="shared" si="4"/>
        <v>214.47999999999996</v>
      </c>
    </row>
    <row r="59" spans="1:14" x14ac:dyDescent="0.2">
      <c r="A59" s="1" t="s">
        <v>7</v>
      </c>
      <c r="B59" s="7">
        <v>58.06</v>
      </c>
      <c r="C59" s="7">
        <v>48.7</v>
      </c>
      <c r="D59" s="7">
        <v>56.03</v>
      </c>
      <c r="E59" s="7">
        <v>50.3</v>
      </c>
      <c r="F59" s="7">
        <v>61.41</v>
      </c>
      <c r="G59" s="7">
        <v>47.64</v>
      </c>
      <c r="H59" s="7">
        <v>49.05</v>
      </c>
      <c r="I59" s="7">
        <v>54.65</v>
      </c>
      <c r="J59" s="7">
        <v>48.97</v>
      </c>
      <c r="K59" s="7">
        <v>63.52</v>
      </c>
      <c r="L59" s="7">
        <v>52.22</v>
      </c>
      <c r="M59" s="7">
        <v>51.42</v>
      </c>
      <c r="N59" s="7">
        <f t="shared" si="4"/>
        <v>641.96999999999991</v>
      </c>
    </row>
    <row r="60" spans="1:14" x14ac:dyDescent="0.2">
      <c r="A60" s="1" t="s">
        <v>8</v>
      </c>
      <c r="B60" s="7">
        <v>25.56</v>
      </c>
      <c r="C60" s="7">
        <v>19.940000000000001</v>
      </c>
      <c r="D60" s="7">
        <v>13.54</v>
      </c>
      <c r="E60" s="7">
        <v>24</v>
      </c>
      <c r="F60" s="7">
        <v>20.010000000000002</v>
      </c>
      <c r="G60" s="7">
        <v>23.51</v>
      </c>
      <c r="H60" s="7">
        <v>18.53</v>
      </c>
      <c r="I60" s="7">
        <v>19.18</v>
      </c>
      <c r="J60" s="7">
        <v>22.18</v>
      </c>
      <c r="K60" s="7">
        <v>20.45</v>
      </c>
      <c r="L60" s="7">
        <v>20.18</v>
      </c>
      <c r="M60" s="7">
        <v>23.76</v>
      </c>
      <c r="N60" s="7">
        <f t="shared" si="4"/>
        <v>250.84</v>
      </c>
    </row>
    <row r="61" spans="1:14" x14ac:dyDescent="0.2">
      <c r="A61" s="1" t="s">
        <v>9</v>
      </c>
      <c r="B61" s="7">
        <v>26.3</v>
      </c>
      <c r="C61" s="7">
        <v>20.62</v>
      </c>
      <c r="D61" s="7">
        <v>21.97</v>
      </c>
      <c r="E61" s="7">
        <v>25.9</v>
      </c>
      <c r="F61" s="7">
        <v>15.98</v>
      </c>
      <c r="G61" s="7">
        <v>21.17</v>
      </c>
      <c r="H61" s="7">
        <v>25.3</v>
      </c>
      <c r="I61" s="7">
        <v>19.39</v>
      </c>
      <c r="J61" s="7">
        <v>25.68</v>
      </c>
      <c r="K61" s="7">
        <v>21.22</v>
      </c>
      <c r="L61" s="7">
        <v>21.54</v>
      </c>
      <c r="M61" s="7">
        <v>27.65</v>
      </c>
      <c r="N61" s="7">
        <f t="shared" si="4"/>
        <v>272.71999999999997</v>
      </c>
    </row>
    <row r="62" spans="1:14" x14ac:dyDescent="0.2">
      <c r="A62" s="1" t="s">
        <v>10</v>
      </c>
      <c r="B62" s="7">
        <v>41.18</v>
      </c>
      <c r="C62" s="7">
        <v>32.04</v>
      </c>
      <c r="D62" s="7">
        <v>34.340000000000003</v>
      </c>
      <c r="E62" s="7">
        <v>42.09</v>
      </c>
      <c r="F62" s="7">
        <v>33.6</v>
      </c>
      <c r="G62" s="7">
        <v>31.83</v>
      </c>
      <c r="H62" s="7">
        <v>39.53</v>
      </c>
      <c r="I62" s="7">
        <v>30.12</v>
      </c>
      <c r="J62" s="7">
        <v>38.340000000000003</v>
      </c>
      <c r="K62" s="7">
        <v>33.26</v>
      </c>
      <c r="L62" s="7">
        <v>32.42</v>
      </c>
      <c r="M62" s="7">
        <v>41.65</v>
      </c>
      <c r="N62" s="7">
        <f t="shared" si="4"/>
        <v>430.39999999999992</v>
      </c>
    </row>
    <row r="63" spans="1:14" x14ac:dyDescent="0.2">
      <c r="A63" s="1" t="s">
        <v>11</v>
      </c>
      <c r="B63" s="7">
        <v>17.98</v>
      </c>
      <c r="C63" s="7">
        <v>18.920000000000002</v>
      </c>
      <c r="D63" s="7">
        <v>25.43</v>
      </c>
      <c r="E63" s="7">
        <v>18.03</v>
      </c>
      <c r="F63" s="7">
        <v>18.059999999999999</v>
      </c>
      <c r="G63" s="7">
        <v>22.31</v>
      </c>
      <c r="H63" s="7">
        <v>17.72</v>
      </c>
      <c r="I63" s="7">
        <v>12.55</v>
      </c>
      <c r="J63" s="7">
        <v>23.24</v>
      </c>
      <c r="K63" s="7">
        <v>16.7</v>
      </c>
      <c r="L63" s="7">
        <v>22.97</v>
      </c>
      <c r="M63" s="7">
        <v>18.010000000000002</v>
      </c>
      <c r="N63" s="7">
        <f t="shared" si="4"/>
        <v>231.92000000000002</v>
      </c>
    </row>
    <row r="64" spans="1:14" x14ac:dyDescent="0.2">
      <c r="A64" s="1" t="s">
        <v>12</v>
      </c>
      <c r="B64" s="7">
        <v>19.940000000000001</v>
      </c>
      <c r="C64" s="7">
        <v>13.26</v>
      </c>
      <c r="D64" s="7">
        <v>13.98</v>
      </c>
      <c r="E64" s="7">
        <v>17.989999999999998</v>
      </c>
      <c r="F64" s="7">
        <v>13.99</v>
      </c>
      <c r="G64" s="7">
        <v>14.73</v>
      </c>
      <c r="H64" s="7">
        <v>18.47</v>
      </c>
      <c r="I64" s="7">
        <v>13.53</v>
      </c>
      <c r="J64" s="7">
        <v>14.85</v>
      </c>
      <c r="K64" s="7">
        <v>17.829999999999998</v>
      </c>
      <c r="L64" s="7">
        <v>15.05</v>
      </c>
      <c r="M64" s="7">
        <v>13.93</v>
      </c>
      <c r="N64" s="7">
        <f t="shared" si="4"/>
        <v>187.55</v>
      </c>
    </row>
    <row r="65" spans="1:14" x14ac:dyDescent="0.2">
      <c r="A65" s="1" t="s">
        <v>13</v>
      </c>
      <c r="B65" s="7">
        <v>40.18</v>
      </c>
      <c r="C65" s="7">
        <v>25.24</v>
      </c>
      <c r="D65" s="7">
        <v>31.64</v>
      </c>
      <c r="E65" s="7">
        <v>39.479999999999997</v>
      </c>
      <c r="F65" s="7">
        <v>30.85</v>
      </c>
      <c r="G65" s="7">
        <v>36.76</v>
      </c>
      <c r="H65" s="7">
        <v>29.45</v>
      </c>
      <c r="I65" s="7">
        <v>28.13</v>
      </c>
      <c r="J65" s="7">
        <v>36.119999999999997</v>
      </c>
      <c r="K65" s="7">
        <v>31.18</v>
      </c>
      <c r="L65" s="7">
        <v>31.67</v>
      </c>
      <c r="M65" s="7">
        <v>38.590000000000003</v>
      </c>
      <c r="N65" s="7">
        <f t="shared" si="4"/>
        <v>399.28999999999996</v>
      </c>
    </row>
    <row r="66" spans="1:14" x14ac:dyDescent="0.2">
      <c r="A66" s="1" t="s">
        <v>14</v>
      </c>
      <c r="B66" s="7">
        <v>33.72</v>
      </c>
      <c r="C66" s="7">
        <v>27.2</v>
      </c>
      <c r="D66" s="7">
        <v>30.14</v>
      </c>
      <c r="E66" s="7">
        <v>33.22</v>
      </c>
      <c r="F66" s="7">
        <v>26.8</v>
      </c>
      <c r="G66" s="7">
        <v>32.78</v>
      </c>
      <c r="H66" s="7">
        <v>25.59</v>
      </c>
      <c r="I66" s="7">
        <v>25.23</v>
      </c>
      <c r="J66" s="7">
        <v>33.65</v>
      </c>
      <c r="K66" s="7">
        <v>26.88</v>
      </c>
      <c r="L66" s="7">
        <v>27.15</v>
      </c>
      <c r="M66" s="7">
        <v>36.24</v>
      </c>
      <c r="N66" s="7">
        <f t="shared" si="4"/>
        <v>358.59999999999997</v>
      </c>
    </row>
    <row r="67" spans="1:14" x14ac:dyDescent="0.2">
      <c r="A67" s="1" t="s">
        <v>15</v>
      </c>
      <c r="B67" s="7">
        <v>37.78</v>
      </c>
      <c r="C67" s="7">
        <v>26.04</v>
      </c>
      <c r="D67" s="7">
        <v>28.02</v>
      </c>
      <c r="E67" s="7"/>
      <c r="F67" s="7">
        <v>33.81</v>
      </c>
      <c r="G67" s="7">
        <v>26.94</v>
      </c>
      <c r="H67" s="7">
        <v>27.4</v>
      </c>
      <c r="I67" s="7">
        <v>32.76</v>
      </c>
      <c r="J67" s="7">
        <v>25.91</v>
      </c>
      <c r="K67" s="7">
        <v>34.96</v>
      </c>
      <c r="L67" s="7">
        <v>28.47</v>
      </c>
      <c r="M67" s="7">
        <v>27.89</v>
      </c>
      <c r="N67" s="7">
        <f t="shared" si="4"/>
        <v>329.98</v>
      </c>
    </row>
    <row r="68" spans="1:14" x14ac:dyDescent="0.2">
      <c r="A68" s="1" t="s">
        <v>16</v>
      </c>
      <c r="B68" s="7">
        <v>33.74</v>
      </c>
      <c r="C68" s="7">
        <v>32.299999999999997</v>
      </c>
      <c r="D68" s="7">
        <v>40.130000000000003</v>
      </c>
      <c r="E68" s="7">
        <v>33.75</v>
      </c>
      <c r="F68" s="7">
        <v>32</v>
      </c>
      <c r="G68" s="7">
        <v>38.82</v>
      </c>
      <c r="H68" s="7">
        <v>31.42</v>
      </c>
      <c r="I68" s="7">
        <v>30.05</v>
      </c>
      <c r="J68" s="7">
        <v>39.39</v>
      </c>
      <c r="K68" s="7">
        <v>33.19</v>
      </c>
      <c r="L68" s="7">
        <v>39.6</v>
      </c>
      <c r="M68" s="7">
        <v>32.64</v>
      </c>
      <c r="N68" s="7">
        <f t="shared" si="4"/>
        <v>417.03</v>
      </c>
    </row>
    <row r="69" spans="1:14" x14ac:dyDescent="0.2">
      <c r="A69" s="9" t="s">
        <v>31</v>
      </c>
      <c r="B69" s="10">
        <v>8.1999999999999993</v>
      </c>
      <c r="C69" s="10">
        <v>4.8600000000000003</v>
      </c>
      <c r="D69" s="10">
        <v>6.01</v>
      </c>
      <c r="E69" s="10">
        <v>7.57</v>
      </c>
      <c r="F69" s="10">
        <v>4.5199999999999996</v>
      </c>
      <c r="G69" s="10">
        <v>5.6</v>
      </c>
      <c r="H69" s="10">
        <v>7.92</v>
      </c>
      <c r="I69" s="10">
        <v>4.4000000000000004</v>
      </c>
      <c r="J69" s="10">
        <v>5.17</v>
      </c>
      <c r="K69" s="10">
        <v>6.69</v>
      </c>
      <c r="L69" s="10">
        <v>6.23</v>
      </c>
      <c r="M69" s="10">
        <v>5.51</v>
      </c>
      <c r="N69" s="7">
        <f t="shared" si="4"/>
        <v>72.680000000000007</v>
      </c>
    </row>
    <row r="70" spans="1:14" x14ac:dyDescent="0.2">
      <c r="A70" s="9" t="s">
        <v>32</v>
      </c>
      <c r="B70" s="11">
        <v>1.72</v>
      </c>
      <c r="C70" s="11">
        <v>0.6</v>
      </c>
      <c r="D70" s="11">
        <v>1.38</v>
      </c>
      <c r="E70" s="11">
        <v>2.62</v>
      </c>
      <c r="F70" s="11">
        <v>1.18</v>
      </c>
      <c r="G70" s="11">
        <v>1.22</v>
      </c>
      <c r="H70" s="11">
        <v>1.43</v>
      </c>
      <c r="I70" s="11">
        <v>2.36</v>
      </c>
      <c r="J70" s="11">
        <v>2.42</v>
      </c>
      <c r="K70" s="11">
        <v>0.9</v>
      </c>
      <c r="L70" s="11">
        <v>2.31</v>
      </c>
      <c r="M70" s="11">
        <v>1.83</v>
      </c>
      <c r="N70" s="7">
        <f t="shared" si="4"/>
        <v>19.97</v>
      </c>
    </row>
    <row r="71" spans="1:14" x14ac:dyDescent="0.2">
      <c r="A71" s="1"/>
      <c r="B71" s="14">
        <f t="shared" ref="B71:M71" si="5">SUM(B52:B70)</f>
        <v>667.60000000000014</v>
      </c>
      <c r="C71" s="14">
        <f t="shared" si="5"/>
        <v>545.68000000000006</v>
      </c>
      <c r="D71" s="14">
        <f t="shared" si="5"/>
        <v>601.72</v>
      </c>
      <c r="E71" s="14">
        <f t="shared" si="5"/>
        <v>644.0100000000001</v>
      </c>
      <c r="F71" s="14">
        <f t="shared" si="5"/>
        <v>572.9</v>
      </c>
      <c r="G71" s="14">
        <f t="shared" si="5"/>
        <v>581.79000000000019</v>
      </c>
      <c r="H71" s="14">
        <f t="shared" si="5"/>
        <v>583.88999999999987</v>
      </c>
      <c r="I71" s="14">
        <f t="shared" si="5"/>
        <v>528.16</v>
      </c>
      <c r="J71" s="14">
        <f t="shared" si="5"/>
        <v>614.31999999999994</v>
      </c>
      <c r="K71" s="14">
        <f t="shared" si="5"/>
        <v>607.23000000000013</v>
      </c>
      <c r="L71" s="14">
        <f t="shared" si="5"/>
        <v>580.55000000000007</v>
      </c>
      <c r="M71" s="14">
        <f t="shared" si="5"/>
        <v>609.46999999999991</v>
      </c>
      <c r="N71" s="2">
        <f>SUM(N52:N70)</f>
        <v>7137.3200000000015</v>
      </c>
    </row>
    <row r="72" spans="1:14" x14ac:dyDescent="0.2">
      <c r="A72" s="1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spans="1:14" x14ac:dyDescent="0.2">
      <c r="A73" s="17" t="s">
        <v>38</v>
      </c>
    </row>
    <row r="74" spans="1:14" x14ac:dyDescent="0.2">
      <c r="A74" s="1"/>
      <c r="B74" s="3" t="s">
        <v>17</v>
      </c>
      <c r="C74" s="3" t="s">
        <v>18</v>
      </c>
      <c r="D74" s="3" t="s">
        <v>20</v>
      </c>
      <c r="E74" s="3" t="s">
        <v>21</v>
      </c>
      <c r="F74" s="3" t="s">
        <v>22</v>
      </c>
      <c r="G74" s="3" t="s">
        <v>23</v>
      </c>
      <c r="H74" s="3" t="s">
        <v>24</v>
      </c>
      <c r="I74" s="3" t="s">
        <v>25</v>
      </c>
      <c r="J74" s="3" t="s">
        <v>26</v>
      </c>
      <c r="K74" s="3" t="s">
        <v>27</v>
      </c>
      <c r="L74" s="3" t="s">
        <v>28</v>
      </c>
      <c r="M74" s="3" t="s">
        <v>29</v>
      </c>
      <c r="N74" s="4" t="s">
        <v>30</v>
      </c>
    </row>
    <row r="75" spans="1:14" x14ac:dyDescent="0.2">
      <c r="A75" s="1"/>
      <c r="B75" s="5" t="s">
        <v>19</v>
      </c>
      <c r="C75" s="5" t="s">
        <v>19</v>
      </c>
      <c r="D75" s="5" t="s">
        <v>19</v>
      </c>
      <c r="E75" s="5" t="s">
        <v>19</v>
      </c>
      <c r="F75" s="5" t="s">
        <v>19</v>
      </c>
      <c r="G75" s="5" t="s">
        <v>19</v>
      </c>
      <c r="H75" s="5" t="s">
        <v>19</v>
      </c>
      <c r="I75" s="5" t="s">
        <v>19</v>
      </c>
      <c r="J75" s="5" t="s">
        <v>19</v>
      </c>
      <c r="K75" s="5" t="s">
        <v>19</v>
      </c>
      <c r="L75" s="5" t="s">
        <v>19</v>
      </c>
      <c r="M75" s="5" t="s">
        <v>19</v>
      </c>
      <c r="N75" s="6" t="s">
        <v>19</v>
      </c>
    </row>
    <row r="76" spans="1:14" x14ac:dyDescent="0.2">
      <c r="A76" s="1" t="s">
        <v>0</v>
      </c>
      <c r="B76" s="7">
        <v>33.22</v>
      </c>
      <c r="C76" s="7">
        <v>29.82</v>
      </c>
      <c r="D76" s="7">
        <v>46.34</v>
      </c>
      <c r="E76" s="7">
        <v>31.67</v>
      </c>
      <c r="F76" s="7">
        <v>30.47</v>
      </c>
      <c r="G76" s="7">
        <v>36.78</v>
      </c>
      <c r="H76" s="8">
        <v>29.13</v>
      </c>
      <c r="I76" s="7">
        <v>27.91</v>
      </c>
      <c r="J76" s="7">
        <v>36.26</v>
      </c>
      <c r="K76" s="7">
        <v>30.65</v>
      </c>
      <c r="L76" s="7">
        <v>37.53</v>
      </c>
      <c r="M76" s="7">
        <v>31.3</v>
      </c>
      <c r="N76" s="7">
        <f>SUM(B76:M76)</f>
        <v>401.08</v>
      </c>
    </row>
    <row r="77" spans="1:14" x14ac:dyDescent="0.2">
      <c r="A77" s="1" t="s">
        <v>1</v>
      </c>
      <c r="B77" s="7">
        <v>208.08</v>
      </c>
      <c r="C77" s="7">
        <v>175.9</v>
      </c>
      <c r="D77" s="7">
        <v>179.58</v>
      </c>
      <c r="E77" s="7">
        <v>233.71</v>
      </c>
      <c r="F77" s="7">
        <v>179.69</v>
      </c>
      <c r="G77" s="7">
        <v>174.3</v>
      </c>
      <c r="H77" s="7">
        <v>181.78</v>
      </c>
      <c r="I77" s="7">
        <v>160.44999999999999</v>
      </c>
      <c r="J77" s="7">
        <v>185.98</v>
      </c>
      <c r="K77" s="7">
        <v>192.39</v>
      </c>
      <c r="L77" s="7">
        <v>174.52</v>
      </c>
      <c r="M77" s="7">
        <v>184.57</v>
      </c>
      <c r="N77" s="7">
        <f>SUM(B77:M77)</f>
        <v>2230.9500000000003</v>
      </c>
    </row>
    <row r="78" spans="1:14" x14ac:dyDescent="0.2">
      <c r="A78" s="1" t="s">
        <v>2</v>
      </c>
      <c r="B78" s="7">
        <v>8.5399999999999991</v>
      </c>
      <c r="C78" s="7">
        <v>14.1</v>
      </c>
      <c r="D78" s="7">
        <v>10.02</v>
      </c>
      <c r="E78" s="7">
        <v>8.2799999999999994</v>
      </c>
      <c r="F78" s="7">
        <v>6.83</v>
      </c>
      <c r="G78" s="7">
        <v>9.77</v>
      </c>
      <c r="H78" s="7">
        <v>10.48</v>
      </c>
      <c r="I78" s="7">
        <v>8.84</v>
      </c>
      <c r="J78" s="7">
        <v>11.09</v>
      </c>
      <c r="K78" s="7">
        <v>9.5399999999999991</v>
      </c>
      <c r="L78" s="7">
        <v>8.82</v>
      </c>
      <c r="M78" s="7">
        <v>10.25</v>
      </c>
      <c r="N78" s="7">
        <f t="shared" ref="N78:N94" si="6">SUM(B78:M78)</f>
        <v>116.56</v>
      </c>
    </row>
    <row r="79" spans="1:14" x14ac:dyDescent="0.2">
      <c r="A79" s="1" t="s">
        <v>3</v>
      </c>
      <c r="B79" s="7">
        <v>8.0399999999999991</v>
      </c>
      <c r="C79" s="7">
        <v>7.92</v>
      </c>
      <c r="D79" s="7">
        <v>10.4</v>
      </c>
      <c r="E79" s="7">
        <v>8.3800000000000008</v>
      </c>
      <c r="F79" s="7">
        <v>8.06</v>
      </c>
      <c r="G79" s="7">
        <v>9.8699999999999992</v>
      </c>
      <c r="H79" s="7">
        <v>8.1</v>
      </c>
      <c r="I79" s="7">
        <v>11.35</v>
      </c>
      <c r="J79" s="7">
        <v>10.02</v>
      </c>
      <c r="K79" s="7">
        <v>9.0399999999999991</v>
      </c>
      <c r="L79" s="7">
        <v>10.4</v>
      </c>
      <c r="M79" s="7">
        <v>7.75</v>
      </c>
      <c r="N79" s="7">
        <f t="shared" si="6"/>
        <v>109.33000000000001</v>
      </c>
    </row>
    <row r="80" spans="1:14" x14ac:dyDescent="0.2">
      <c r="A80" s="1" t="s">
        <v>4</v>
      </c>
      <c r="B80" s="7">
        <v>17.52</v>
      </c>
      <c r="C80" s="7">
        <v>15.18</v>
      </c>
      <c r="D80" s="7">
        <v>15.51</v>
      </c>
      <c r="E80" s="7">
        <v>17.72</v>
      </c>
      <c r="F80" s="7">
        <v>14.23</v>
      </c>
      <c r="G80" s="7">
        <v>13.27</v>
      </c>
      <c r="H80" s="7">
        <v>18.13</v>
      </c>
      <c r="I80" s="7">
        <v>13.62</v>
      </c>
      <c r="J80" s="7">
        <v>13.92</v>
      </c>
      <c r="K80" s="7">
        <v>17.78</v>
      </c>
      <c r="L80" s="7">
        <v>13.88</v>
      </c>
      <c r="M80" s="7">
        <v>14.14</v>
      </c>
      <c r="N80" s="7">
        <f t="shared" si="6"/>
        <v>184.89999999999998</v>
      </c>
    </row>
    <row r="81" spans="1:14" x14ac:dyDescent="0.2">
      <c r="A81" s="1" t="s">
        <v>5</v>
      </c>
      <c r="B81" s="7">
        <v>30.36</v>
      </c>
      <c r="C81" s="7">
        <v>16</v>
      </c>
      <c r="D81" s="7">
        <v>20.48</v>
      </c>
      <c r="E81" s="7">
        <v>28.48</v>
      </c>
      <c r="F81" s="7">
        <v>20.87</v>
      </c>
      <c r="G81" s="7">
        <v>18.510000000000002</v>
      </c>
      <c r="H81" s="7">
        <v>24.65</v>
      </c>
      <c r="I81" s="7">
        <v>18.27</v>
      </c>
      <c r="J81" s="7">
        <v>24.34</v>
      </c>
      <c r="K81" s="7">
        <v>19.88</v>
      </c>
      <c r="L81" s="7">
        <v>19.14</v>
      </c>
      <c r="M81" s="7">
        <v>26.09</v>
      </c>
      <c r="N81" s="7">
        <f t="shared" si="6"/>
        <v>267.07</v>
      </c>
    </row>
    <row r="82" spans="1:14" x14ac:dyDescent="0.2">
      <c r="A82" s="1" t="s">
        <v>6</v>
      </c>
      <c r="B82" s="7">
        <v>17.48</v>
      </c>
      <c r="C82" s="7">
        <v>17.04</v>
      </c>
      <c r="D82" s="7">
        <v>16.78</v>
      </c>
      <c r="E82" s="7">
        <v>20.82</v>
      </c>
      <c r="F82" s="7">
        <v>20.54</v>
      </c>
      <c r="G82" s="7">
        <v>15.98</v>
      </c>
      <c r="H82" s="7">
        <v>19.809999999999999</v>
      </c>
      <c r="I82" s="7">
        <v>15.37</v>
      </c>
      <c r="J82" s="7">
        <v>16.79</v>
      </c>
      <c r="K82" s="7">
        <v>21.17</v>
      </c>
      <c r="L82" s="7">
        <v>16.45</v>
      </c>
      <c r="M82" s="7">
        <v>16.25</v>
      </c>
      <c r="N82" s="7">
        <f t="shared" si="6"/>
        <v>214.47999999999996</v>
      </c>
    </row>
    <row r="83" spans="1:14" x14ac:dyDescent="0.2">
      <c r="A83" s="1" t="s">
        <v>7</v>
      </c>
      <c r="B83" s="7">
        <v>58.06</v>
      </c>
      <c r="C83" s="7">
        <v>48.7</v>
      </c>
      <c r="D83" s="7">
        <v>56.03</v>
      </c>
      <c r="E83" s="7">
        <v>50.3</v>
      </c>
      <c r="F83" s="7">
        <v>61.41</v>
      </c>
      <c r="G83" s="7">
        <v>47.64</v>
      </c>
      <c r="H83" s="7">
        <v>49.05</v>
      </c>
      <c r="I83" s="7">
        <v>54.65</v>
      </c>
      <c r="J83" s="7">
        <v>48.97</v>
      </c>
      <c r="K83" s="7">
        <v>63.52</v>
      </c>
      <c r="L83" s="7">
        <v>52.22</v>
      </c>
      <c r="M83" s="7">
        <v>51.42</v>
      </c>
      <c r="N83" s="7">
        <f t="shared" si="6"/>
        <v>641.96999999999991</v>
      </c>
    </row>
    <row r="84" spans="1:14" x14ac:dyDescent="0.2">
      <c r="A84" s="1" t="s">
        <v>8</v>
      </c>
      <c r="B84" s="7">
        <v>25.56</v>
      </c>
      <c r="C84" s="7">
        <v>19.940000000000001</v>
      </c>
      <c r="D84" s="7">
        <v>13.54</v>
      </c>
      <c r="E84" s="7">
        <v>24</v>
      </c>
      <c r="F84" s="7">
        <v>20.010000000000002</v>
      </c>
      <c r="G84" s="7">
        <v>23.51</v>
      </c>
      <c r="H84" s="7">
        <v>18.53</v>
      </c>
      <c r="I84" s="7">
        <v>19.18</v>
      </c>
      <c r="J84" s="7">
        <v>22.18</v>
      </c>
      <c r="K84" s="7">
        <v>20.45</v>
      </c>
      <c r="L84" s="7">
        <v>20.18</v>
      </c>
      <c r="M84" s="7">
        <v>23.76</v>
      </c>
      <c r="N84" s="7">
        <f t="shared" si="6"/>
        <v>250.84</v>
      </c>
    </row>
    <row r="85" spans="1:14" x14ac:dyDescent="0.2">
      <c r="A85" s="1" t="s">
        <v>9</v>
      </c>
      <c r="B85" s="7">
        <v>26.3</v>
      </c>
      <c r="C85" s="7">
        <v>20.62</v>
      </c>
      <c r="D85" s="7">
        <v>21.97</v>
      </c>
      <c r="E85" s="7">
        <v>25.9</v>
      </c>
      <c r="F85" s="7">
        <v>15.98</v>
      </c>
      <c r="G85" s="7">
        <v>21.17</v>
      </c>
      <c r="H85" s="7">
        <v>25.3</v>
      </c>
      <c r="I85" s="7">
        <v>19.39</v>
      </c>
      <c r="J85" s="7">
        <v>25.68</v>
      </c>
      <c r="K85" s="7">
        <v>21.22</v>
      </c>
      <c r="L85" s="7">
        <v>21.54</v>
      </c>
      <c r="M85" s="7">
        <v>27.65</v>
      </c>
      <c r="N85" s="7">
        <f t="shared" si="6"/>
        <v>272.71999999999997</v>
      </c>
    </row>
    <row r="86" spans="1:14" x14ac:dyDescent="0.2">
      <c r="A86" s="1" t="s">
        <v>10</v>
      </c>
      <c r="B86" s="7">
        <v>41.18</v>
      </c>
      <c r="C86" s="7">
        <v>32.04</v>
      </c>
      <c r="D86" s="7">
        <v>34.340000000000003</v>
      </c>
      <c r="E86" s="7">
        <v>42.09</v>
      </c>
      <c r="F86" s="7">
        <v>33.6</v>
      </c>
      <c r="G86" s="7">
        <v>31.83</v>
      </c>
      <c r="H86" s="7">
        <v>39.53</v>
      </c>
      <c r="I86" s="7">
        <v>30.12</v>
      </c>
      <c r="J86" s="7">
        <v>38.340000000000003</v>
      </c>
      <c r="K86" s="7">
        <v>33.26</v>
      </c>
      <c r="L86" s="7">
        <v>32.42</v>
      </c>
      <c r="M86" s="7">
        <v>41.65</v>
      </c>
      <c r="N86" s="7">
        <f t="shared" si="6"/>
        <v>430.39999999999992</v>
      </c>
    </row>
    <row r="87" spans="1:14" x14ac:dyDescent="0.2">
      <c r="A87" s="1" t="s">
        <v>11</v>
      </c>
      <c r="B87" s="7">
        <v>17.98</v>
      </c>
      <c r="C87" s="7">
        <v>18.920000000000002</v>
      </c>
      <c r="D87" s="7">
        <v>25.43</v>
      </c>
      <c r="E87" s="7">
        <v>18.03</v>
      </c>
      <c r="F87" s="7">
        <v>18.059999999999999</v>
      </c>
      <c r="G87" s="7">
        <v>22.31</v>
      </c>
      <c r="H87" s="7">
        <v>17.72</v>
      </c>
      <c r="I87" s="7">
        <v>12.55</v>
      </c>
      <c r="J87" s="7">
        <v>23.24</v>
      </c>
      <c r="K87" s="7">
        <v>16.7</v>
      </c>
      <c r="L87" s="7">
        <v>22.97</v>
      </c>
      <c r="M87" s="7">
        <v>18.010000000000002</v>
      </c>
      <c r="N87" s="7">
        <f t="shared" si="6"/>
        <v>231.92000000000002</v>
      </c>
    </row>
    <row r="88" spans="1:14" x14ac:dyDescent="0.2">
      <c r="A88" s="1" t="s">
        <v>12</v>
      </c>
      <c r="B88" s="7">
        <v>19.940000000000001</v>
      </c>
      <c r="C88" s="7">
        <v>13.26</v>
      </c>
      <c r="D88" s="7">
        <v>13.98</v>
      </c>
      <c r="E88" s="7">
        <v>17.989999999999998</v>
      </c>
      <c r="F88" s="7">
        <v>13.99</v>
      </c>
      <c r="G88" s="7">
        <v>14.73</v>
      </c>
      <c r="H88" s="7">
        <v>18.47</v>
      </c>
      <c r="I88" s="7">
        <v>13.53</v>
      </c>
      <c r="J88" s="7">
        <v>14.85</v>
      </c>
      <c r="K88" s="7">
        <v>17.829999999999998</v>
      </c>
      <c r="L88" s="7">
        <v>15.05</v>
      </c>
      <c r="M88" s="7">
        <v>13.93</v>
      </c>
      <c r="N88" s="7">
        <f t="shared" si="6"/>
        <v>187.55</v>
      </c>
    </row>
    <row r="89" spans="1:14" x14ac:dyDescent="0.2">
      <c r="A89" s="1" t="s">
        <v>13</v>
      </c>
      <c r="B89" s="7">
        <v>40.18</v>
      </c>
      <c r="C89" s="7">
        <v>25.24</v>
      </c>
      <c r="D89" s="7">
        <v>31.64</v>
      </c>
      <c r="E89" s="7">
        <v>39.479999999999997</v>
      </c>
      <c r="F89" s="7">
        <v>30.85</v>
      </c>
      <c r="G89" s="7">
        <v>36.76</v>
      </c>
      <c r="H89" s="7">
        <v>29.45</v>
      </c>
      <c r="I89" s="7">
        <v>28.13</v>
      </c>
      <c r="J89" s="7">
        <v>36.119999999999997</v>
      </c>
      <c r="K89" s="7">
        <v>31.18</v>
      </c>
      <c r="L89" s="7">
        <v>31.67</v>
      </c>
      <c r="M89" s="7">
        <v>38.590000000000003</v>
      </c>
      <c r="N89" s="7">
        <f t="shared" si="6"/>
        <v>399.28999999999996</v>
      </c>
    </row>
    <row r="90" spans="1:14" x14ac:dyDescent="0.2">
      <c r="A90" s="1" t="s">
        <v>14</v>
      </c>
      <c r="B90" s="7">
        <v>33.72</v>
      </c>
      <c r="C90" s="7">
        <v>27.2</v>
      </c>
      <c r="D90" s="7">
        <v>30.14</v>
      </c>
      <c r="E90" s="7">
        <v>33.22</v>
      </c>
      <c r="F90" s="7">
        <v>26.8</v>
      </c>
      <c r="G90" s="7">
        <v>32.78</v>
      </c>
      <c r="H90" s="7">
        <v>25.59</v>
      </c>
      <c r="I90" s="7">
        <v>25.23</v>
      </c>
      <c r="J90" s="7">
        <v>33.65</v>
      </c>
      <c r="K90" s="7">
        <v>26.88</v>
      </c>
      <c r="L90" s="7">
        <v>27.15</v>
      </c>
      <c r="M90" s="7">
        <v>36.24</v>
      </c>
      <c r="N90" s="7">
        <f t="shared" si="6"/>
        <v>358.59999999999997</v>
      </c>
    </row>
    <row r="91" spans="1:14" x14ac:dyDescent="0.2">
      <c r="A91" s="1" t="s">
        <v>15</v>
      </c>
      <c r="B91" s="7">
        <v>37.78</v>
      </c>
      <c r="C91" s="7">
        <v>26.04</v>
      </c>
      <c r="D91" s="7">
        <v>28.02</v>
      </c>
      <c r="E91" s="7"/>
      <c r="F91" s="7">
        <v>33.81</v>
      </c>
      <c r="G91" s="7">
        <v>26.94</v>
      </c>
      <c r="H91" s="7">
        <v>27.4</v>
      </c>
      <c r="I91" s="7">
        <v>32.76</v>
      </c>
      <c r="J91" s="7">
        <v>25.91</v>
      </c>
      <c r="K91" s="7">
        <v>34.96</v>
      </c>
      <c r="L91" s="7">
        <v>28.47</v>
      </c>
      <c r="M91" s="7">
        <v>27.89</v>
      </c>
      <c r="N91" s="7">
        <f t="shared" si="6"/>
        <v>329.98</v>
      </c>
    </row>
    <row r="92" spans="1:14" x14ac:dyDescent="0.2">
      <c r="A92" s="1" t="s">
        <v>16</v>
      </c>
      <c r="B92" s="7">
        <v>33.74</v>
      </c>
      <c r="C92" s="7">
        <v>32.299999999999997</v>
      </c>
      <c r="D92" s="7">
        <v>40.130000000000003</v>
      </c>
      <c r="E92" s="7">
        <v>33.75</v>
      </c>
      <c r="F92" s="7">
        <v>32</v>
      </c>
      <c r="G92" s="7">
        <v>38.82</v>
      </c>
      <c r="H92" s="7">
        <v>31.42</v>
      </c>
      <c r="I92" s="7">
        <v>30.05</v>
      </c>
      <c r="J92" s="7">
        <v>39.39</v>
      </c>
      <c r="K92" s="7">
        <v>33.19</v>
      </c>
      <c r="L92" s="7">
        <v>39.6</v>
      </c>
      <c r="M92" s="7">
        <v>32.64</v>
      </c>
      <c r="N92" s="7">
        <f t="shared" si="6"/>
        <v>417.03</v>
      </c>
    </row>
    <row r="93" spans="1:14" x14ac:dyDescent="0.2">
      <c r="A93" s="9" t="s">
        <v>31</v>
      </c>
      <c r="B93" s="10">
        <v>8.1999999999999993</v>
      </c>
      <c r="C93" s="10">
        <v>4.8600000000000003</v>
      </c>
      <c r="D93" s="10">
        <v>6.01</v>
      </c>
      <c r="E93" s="10">
        <v>7.57</v>
      </c>
      <c r="F93" s="10">
        <v>4.5199999999999996</v>
      </c>
      <c r="G93" s="10">
        <v>5.6</v>
      </c>
      <c r="H93" s="10">
        <v>7.92</v>
      </c>
      <c r="I93" s="10">
        <v>4.4000000000000004</v>
      </c>
      <c r="J93" s="10">
        <v>5.17</v>
      </c>
      <c r="K93" s="10">
        <v>6.69</v>
      </c>
      <c r="L93" s="10">
        <v>6.23</v>
      </c>
      <c r="M93" s="10">
        <v>5.51</v>
      </c>
      <c r="N93" s="7">
        <f t="shared" si="6"/>
        <v>72.680000000000007</v>
      </c>
    </row>
    <row r="94" spans="1:14" x14ac:dyDescent="0.2">
      <c r="A94" s="9" t="s">
        <v>32</v>
      </c>
      <c r="B94" s="11">
        <v>1.72</v>
      </c>
      <c r="C94" s="11">
        <v>0.6</v>
      </c>
      <c r="D94" s="11">
        <v>1.38</v>
      </c>
      <c r="E94" s="11">
        <v>2.62</v>
      </c>
      <c r="F94" s="11">
        <v>1.18</v>
      </c>
      <c r="G94" s="11">
        <v>1.22</v>
      </c>
      <c r="H94" s="11">
        <v>1.43</v>
      </c>
      <c r="I94" s="11">
        <v>2.36</v>
      </c>
      <c r="J94" s="11">
        <v>2.42</v>
      </c>
      <c r="K94" s="11">
        <v>0.9</v>
      </c>
      <c r="L94" s="11">
        <v>2.31</v>
      </c>
      <c r="M94" s="11">
        <v>1.83</v>
      </c>
      <c r="N94" s="7">
        <f t="shared" si="6"/>
        <v>19.97</v>
      </c>
    </row>
    <row r="95" spans="1:14" x14ac:dyDescent="0.2">
      <c r="A95" s="1"/>
      <c r="B95" s="14">
        <f t="shared" ref="B95:M95" si="7">SUM(B76:B94)</f>
        <v>667.60000000000014</v>
      </c>
      <c r="C95" s="14">
        <f t="shared" si="7"/>
        <v>545.68000000000006</v>
      </c>
      <c r="D95" s="14">
        <f t="shared" si="7"/>
        <v>601.72</v>
      </c>
      <c r="E95" s="14">
        <f t="shared" si="7"/>
        <v>644.0100000000001</v>
      </c>
      <c r="F95" s="14">
        <f t="shared" si="7"/>
        <v>572.9</v>
      </c>
      <c r="G95" s="14">
        <f t="shared" si="7"/>
        <v>581.79000000000019</v>
      </c>
      <c r="H95" s="14">
        <f t="shared" si="7"/>
        <v>583.88999999999987</v>
      </c>
      <c r="I95" s="14">
        <f t="shared" si="7"/>
        <v>528.16</v>
      </c>
      <c r="J95" s="14">
        <f t="shared" si="7"/>
        <v>614.31999999999994</v>
      </c>
      <c r="K95" s="14">
        <f t="shared" si="7"/>
        <v>607.23000000000013</v>
      </c>
      <c r="L95" s="14">
        <f t="shared" si="7"/>
        <v>580.55000000000007</v>
      </c>
      <c r="M95" s="14">
        <f t="shared" si="7"/>
        <v>609.46999999999991</v>
      </c>
      <c r="N95" s="2">
        <f>SUM(N76:N94)</f>
        <v>7137.3200000000015</v>
      </c>
    </row>
    <row r="96" spans="1:14" x14ac:dyDescent="0.2">
      <c r="A96" s="1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spans="1:14" x14ac:dyDescent="0.2">
      <c r="A97" s="17" t="s">
        <v>39</v>
      </c>
    </row>
    <row r="98" spans="1:14" x14ac:dyDescent="0.2">
      <c r="A98" s="1"/>
      <c r="B98" s="3" t="s">
        <v>17</v>
      </c>
      <c r="C98" s="3" t="s">
        <v>18</v>
      </c>
      <c r="D98" s="3" t="s">
        <v>20</v>
      </c>
      <c r="E98" s="3" t="s">
        <v>21</v>
      </c>
      <c r="F98" s="3" t="s">
        <v>22</v>
      </c>
      <c r="G98" s="3" t="s">
        <v>23</v>
      </c>
      <c r="H98" s="3" t="s">
        <v>24</v>
      </c>
      <c r="I98" s="3" t="s">
        <v>25</v>
      </c>
      <c r="J98" s="3" t="s">
        <v>26</v>
      </c>
      <c r="K98" s="3" t="s">
        <v>27</v>
      </c>
      <c r="L98" s="3" t="s">
        <v>28</v>
      </c>
      <c r="M98" s="3" t="s">
        <v>29</v>
      </c>
      <c r="N98" s="4" t="s">
        <v>30</v>
      </c>
    </row>
    <row r="99" spans="1:14" x14ac:dyDescent="0.2">
      <c r="A99" s="1"/>
      <c r="B99" s="5" t="s">
        <v>19</v>
      </c>
      <c r="C99" s="5" t="s">
        <v>19</v>
      </c>
      <c r="D99" s="5" t="s">
        <v>19</v>
      </c>
      <c r="E99" s="5" t="s">
        <v>19</v>
      </c>
      <c r="F99" s="5" t="s">
        <v>19</v>
      </c>
      <c r="G99" s="5" t="s">
        <v>19</v>
      </c>
      <c r="H99" s="5" t="s">
        <v>19</v>
      </c>
      <c r="I99" s="5" t="s">
        <v>19</v>
      </c>
      <c r="J99" s="5" t="s">
        <v>19</v>
      </c>
      <c r="K99" s="5" t="s">
        <v>19</v>
      </c>
      <c r="L99" s="5" t="s">
        <v>19</v>
      </c>
      <c r="M99" s="5" t="s">
        <v>19</v>
      </c>
      <c r="N99" s="6" t="s">
        <v>19</v>
      </c>
    </row>
    <row r="100" spans="1:14" x14ac:dyDescent="0.2">
      <c r="A100" s="1" t="s">
        <v>0</v>
      </c>
      <c r="B100" s="7">
        <v>33.22</v>
      </c>
      <c r="C100" s="7">
        <v>29.82</v>
      </c>
      <c r="D100" s="7">
        <v>46.34</v>
      </c>
      <c r="E100" s="7">
        <v>31.67</v>
      </c>
      <c r="F100" s="7">
        <v>30.47</v>
      </c>
      <c r="G100" s="7">
        <v>36.78</v>
      </c>
      <c r="H100" s="8">
        <v>29.13</v>
      </c>
      <c r="I100" s="7">
        <v>27.91</v>
      </c>
      <c r="J100" s="7">
        <v>36.26</v>
      </c>
      <c r="K100" s="7">
        <v>30.65</v>
      </c>
      <c r="L100" s="7">
        <v>37.53</v>
      </c>
      <c r="M100" s="7">
        <v>31.3</v>
      </c>
      <c r="N100" s="7">
        <f>SUM(B100:M100)</f>
        <v>401.08</v>
      </c>
    </row>
    <row r="101" spans="1:14" x14ac:dyDescent="0.2">
      <c r="A101" s="1" t="s">
        <v>1</v>
      </c>
      <c r="B101" s="7">
        <v>208.08</v>
      </c>
      <c r="C101" s="7">
        <v>175.9</v>
      </c>
      <c r="D101" s="7">
        <v>179.58</v>
      </c>
      <c r="E101" s="7">
        <v>233.71</v>
      </c>
      <c r="F101" s="7">
        <v>179.69</v>
      </c>
      <c r="G101" s="7">
        <v>174.3</v>
      </c>
      <c r="H101" s="7">
        <v>181.78</v>
      </c>
      <c r="I101" s="7">
        <v>160.44999999999999</v>
      </c>
      <c r="J101" s="7">
        <v>185.98</v>
      </c>
      <c r="K101" s="7">
        <v>192.39</v>
      </c>
      <c r="L101" s="7">
        <v>174.52</v>
      </c>
      <c r="M101" s="7">
        <v>184.57</v>
      </c>
      <c r="N101" s="7">
        <f>SUM(B101:M101)</f>
        <v>2230.9500000000003</v>
      </c>
    </row>
    <row r="102" spans="1:14" x14ac:dyDescent="0.2">
      <c r="A102" s="1" t="s">
        <v>2</v>
      </c>
      <c r="B102" s="7">
        <v>8.5399999999999991</v>
      </c>
      <c r="C102" s="7">
        <v>14.1</v>
      </c>
      <c r="D102" s="7">
        <v>10.02</v>
      </c>
      <c r="E102" s="7">
        <v>8.2799999999999994</v>
      </c>
      <c r="F102" s="7">
        <v>6.83</v>
      </c>
      <c r="G102" s="7">
        <v>9.77</v>
      </c>
      <c r="H102" s="7">
        <v>10.48</v>
      </c>
      <c r="I102" s="7">
        <v>8.84</v>
      </c>
      <c r="J102" s="7">
        <v>11.09</v>
      </c>
      <c r="K102" s="7">
        <v>9.5399999999999991</v>
      </c>
      <c r="L102" s="7">
        <v>8.82</v>
      </c>
      <c r="M102" s="7">
        <v>10.25</v>
      </c>
      <c r="N102" s="7">
        <f t="shared" ref="N102:N118" si="8">SUM(B102:M102)</f>
        <v>116.56</v>
      </c>
    </row>
    <row r="103" spans="1:14" x14ac:dyDescent="0.2">
      <c r="A103" s="1" t="s">
        <v>3</v>
      </c>
      <c r="B103" s="7">
        <v>8.0399999999999991</v>
      </c>
      <c r="C103" s="7">
        <v>7.92</v>
      </c>
      <c r="D103" s="7">
        <v>10.4</v>
      </c>
      <c r="E103" s="7">
        <v>8.3800000000000008</v>
      </c>
      <c r="F103" s="7">
        <v>8.06</v>
      </c>
      <c r="G103" s="7">
        <v>9.8699999999999992</v>
      </c>
      <c r="H103" s="7">
        <v>8.1</v>
      </c>
      <c r="I103" s="7">
        <v>11.35</v>
      </c>
      <c r="J103" s="7">
        <v>10.02</v>
      </c>
      <c r="K103" s="7">
        <v>9.0399999999999991</v>
      </c>
      <c r="L103" s="7">
        <v>10.4</v>
      </c>
      <c r="M103" s="7">
        <v>7.75</v>
      </c>
      <c r="N103" s="7">
        <f t="shared" si="8"/>
        <v>109.33000000000001</v>
      </c>
    </row>
    <row r="104" spans="1:14" x14ac:dyDescent="0.2">
      <c r="A104" s="1" t="s">
        <v>4</v>
      </c>
      <c r="B104" s="7">
        <v>17.52</v>
      </c>
      <c r="C104" s="7">
        <v>15.18</v>
      </c>
      <c r="D104" s="7">
        <v>15.51</v>
      </c>
      <c r="E104" s="7">
        <v>17.72</v>
      </c>
      <c r="F104" s="7">
        <v>14.23</v>
      </c>
      <c r="G104" s="7">
        <v>13.27</v>
      </c>
      <c r="H104" s="7">
        <v>18.13</v>
      </c>
      <c r="I104" s="7">
        <v>13.62</v>
      </c>
      <c r="J104" s="7">
        <v>13.92</v>
      </c>
      <c r="K104" s="7">
        <v>17.78</v>
      </c>
      <c r="L104" s="7">
        <v>13.88</v>
      </c>
      <c r="M104" s="7">
        <v>14.14</v>
      </c>
      <c r="N104" s="7">
        <f t="shared" si="8"/>
        <v>184.89999999999998</v>
      </c>
    </row>
    <row r="105" spans="1:14" x14ac:dyDescent="0.2">
      <c r="A105" s="1" t="s">
        <v>5</v>
      </c>
      <c r="B105" s="7">
        <v>30.36</v>
      </c>
      <c r="C105" s="7">
        <v>16</v>
      </c>
      <c r="D105" s="7">
        <v>20.48</v>
      </c>
      <c r="E105" s="7">
        <v>28.48</v>
      </c>
      <c r="F105" s="7">
        <v>20.87</v>
      </c>
      <c r="G105" s="7">
        <v>18.510000000000002</v>
      </c>
      <c r="H105" s="7">
        <v>24.65</v>
      </c>
      <c r="I105" s="7">
        <v>18.27</v>
      </c>
      <c r="J105" s="7">
        <v>24.34</v>
      </c>
      <c r="K105" s="7">
        <v>19.88</v>
      </c>
      <c r="L105" s="7">
        <v>19.14</v>
      </c>
      <c r="M105" s="7">
        <v>26.09</v>
      </c>
      <c r="N105" s="7">
        <f t="shared" si="8"/>
        <v>267.07</v>
      </c>
    </row>
    <row r="106" spans="1:14" x14ac:dyDescent="0.2">
      <c r="A106" s="1" t="s">
        <v>6</v>
      </c>
      <c r="B106" s="7">
        <v>17.48</v>
      </c>
      <c r="C106" s="7">
        <v>17.04</v>
      </c>
      <c r="D106" s="7">
        <v>16.78</v>
      </c>
      <c r="E106" s="7">
        <v>20.82</v>
      </c>
      <c r="F106" s="7">
        <v>20.54</v>
      </c>
      <c r="G106" s="7">
        <v>15.98</v>
      </c>
      <c r="H106" s="7">
        <v>19.809999999999999</v>
      </c>
      <c r="I106" s="7">
        <v>15.37</v>
      </c>
      <c r="J106" s="7">
        <v>16.79</v>
      </c>
      <c r="K106" s="7">
        <v>21.17</v>
      </c>
      <c r="L106" s="7">
        <v>16.45</v>
      </c>
      <c r="M106" s="7">
        <v>16.25</v>
      </c>
      <c r="N106" s="7">
        <f t="shared" si="8"/>
        <v>214.47999999999996</v>
      </c>
    </row>
    <row r="107" spans="1:14" x14ac:dyDescent="0.2">
      <c r="A107" s="1" t="s">
        <v>7</v>
      </c>
      <c r="B107" s="7">
        <v>58.06</v>
      </c>
      <c r="C107" s="7">
        <v>48.7</v>
      </c>
      <c r="D107" s="7">
        <v>56.03</v>
      </c>
      <c r="E107" s="7">
        <v>50.3</v>
      </c>
      <c r="F107" s="7">
        <v>61.41</v>
      </c>
      <c r="G107" s="7">
        <v>47.64</v>
      </c>
      <c r="H107" s="7">
        <v>49.05</v>
      </c>
      <c r="I107" s="7">
        <v>54.65</v>
      </c>
      <c r="J107" s="7">
        <v>48.97</v>
      </c>
      <c r="K107" s="7">
        <v>63.52</v>
      </c>
      <c r="L107" s="7">
        <v>52.22</v>
      </c>
      <c r="M107" s="7">
        <v>51.42</v>
      </c>
      <c r="N107" s="7">
        <f t="shared" si="8"/>
        <v>641.96999999999991</v>
      </c>
    </row>
    <row r="108" spans="1:14" x14ac:dyDescent="0.2">
      <c r="A108" s="1" t="s">
        <v>8</v>
      </c>
      <c r="B108" s="7">
        <v>25.56</v>
      </c>
      <c r="C108" s="7">
        <v>19.940000000000001</v>
      </c>
      <c r="D108" s="7">
        <v>13.54</v>
      </c>
      <c r="E108" s="7">
        <v>24</v>
      </c>
      <c r="F108" s="7">
        <v>20.010000000000002</v>
      </c>
      <c r="G108" s="7">
        <v>23.51</v>
      </c>
      <c r="H108" s="7">
        <v>18.53</v>
      </c>
      <c r="I108" s="7">
        <v>19.18</v>
      </c>
      <c r="J108" s="7">
        <v>22.18</v>
      </c>
      <c r="K108" s="7">
        <v>20.45</v>
      </c>
      <c r="L108" s="7">
        <v>20.18</v>
      </c>
      <c r="M108" s="7">
        <v>23.76</v>
      </c>
      <c r="N108" s="7">
        <f t="shared" si="8"/>
        <v>250.84</v>
      </c>
    </row>
    <row r="109" spans="1:14" x14ac:dyDescent="0.2">
      <c r="A109" s="1" t="s">
        <v>9</v>
      </c>
      <c r="B109" s="7">
        <v>26.3</v>
      </c>
      <c r="C109" s="7">
        <v>20.62</v>
      </c>
      <c r="D109" s="7">
        <v>21.97</v>
      </c>
      <c r="E109" s="7">
        <v>25.9</v>
      </c>
      <c r="F109" s="7">
        <v>15.98</v>
      </c>
      <c r="G109" s="7">
        <v>21.17</v>
      </c>
      <c r="H109" s="7">
        <v>25.3</v>
      </c>
      <c r="I109" s="7">
        <v>19.39</v>
      </c>
      <c r="J109" s="7">
        <v>25.68</v>
      </c>
      <c r="K109" s="7">
        <v>21.22</v>
      </c>
      <c r="L109" s="7">
        <v>21.54</v>
      </c>
      <c r="M109" s="7">
        <v>27.65</v>
      </c>
      <c r="N109" s="7">
        <f t="shared" si="8"/>
        <v>272.71999999999997</v>
      </c>
    </row>
    <row r="110" spans="1:14" x14ac:dyDescent="0.2">
      <c r="A110" s="1" t="s">
        <v>10</v>
      </c>
      <c r="B110" s="7">
        <v>41.18</v>
      </c>
      <c r="C110" s="7">
        <v>32.04</v>
      </c>
      <c r="D110" s="7">
        <v>34.340000000000003</v>
      </c>
      <c r="E110" s="7">
        <v>42.09</v>
      </c>
      <c r="F110" s="7">
        <v>33.6</v>
      </c>
      <c r="G110" s="7">
        <v>31.83</v>
      </c>
      <c r="H110" s="7">
        <v>39.53</v>
      </c>
      <c r="I110" s="7">
        <v>30.12</v>
      </c>
      <c r="J110" s="7">
        <v>38.340000000000003</v>
      </c>
      <c r="K110" s="7">
        <v>33.26</v>
      </c>
      <c r="L110" s="7">
        <v>32.42</v>
      </c>
      <c r="M110" s="7">
        <v>41.65</v>
      </c>
      <c r="N110" s="7">
        <f t="shared" si="8"/>
        <v>430.39999999999992</v>
      </c>
    </row>
    <row r="111" spans="1:14" x14ac:dyDescent="0.2">
      <c r="A111" s="1" t="s">
        <v>11</v>
      </c>
      <c r="B111" s="7">
        <v>17.98</v>
      </c>
      <c r="C111" s="7">
        <v>18.920000000000002</v>
      </c>
      <c r="D111" s="7">
        <v>25.43</v>
      </c>
      <c r="E111" s="7">
        <v>18.03</v>
      </c>
      <c r="F111" s="7">
        <v>18.059999999999999</v>
      </c>
      <c r="G111" s="7">
        <v>22.31</v>
      </c>
      <c r="H111" s="7">
        <v>17.72</v>
      </c>
      <c r="I111" s="7">
        <v>12.55</v>
      </c>
      <c r="J111" s="7">
        <v>23.24</v>
      </c>
      <c r="K111" s="7">
        <v>16.7</v>
      </c>
      <c r="L111" s="7">
        <v>22.97</v>
      </c>
      <c r="M111" s="7">
        <v>18.010000000000002</v>
      </c>
      <c r="N111" s="7">
        <f t="shared" si="8"/>
        <v>231.92000000000002</v>
      </c>
    </row>
    <row r="112" spans="1:14" x14ac:dyDescent="0.2">
      <c r="A112" s="1" t="s">
        <v>12</v>
      </c>
      <c r="B112" s="7">
        <v>19.940000000000001</v>
      </c>
      <c r="C112" s="7">
        <v>13.26</v>
      </c>
      <c r="D112" s="7">
        <v>13.98</v>
      </c>
      <c r="E112" s="7">
        <v>17.989999999999998</v>
      </c>
      <c r="F112" s="7">
        <v>13.99</v>
      </c>
      <c r="G112" s="7">
        <v>14.73</v>
      </c>
      <c r="H112" s="7">
        <v>18.47</v>
      </c>
      <c r="I112" s="7">
        <v>13.53</v>
      </c>
      <c r="J112" s="7">
        <v>14.85</v>
      </c>
      <c r="K112" s="7">
        <v>17.829999999999998</v>
      </c>
      <c r="L112" s="7">
        <v>15.05</v>
      </c>
      <c r="M112" s="7">
        <v>13.93</v>
      </c>
      <c r="N112" s="7">
        <f t="shared" si="8"/>
        <v>187.55</v>
      </c>
    </row>
    <row r="113" spans="1:14" x14ac:dyDescent="0.2">
      <c r="A113" s="1" t="s">
        <v>13</v>
      </c>
      <c r="B113" s="7">
        <v>40.18</v>
      </c>
      <c r="C113" s="7">
        <v>25.24</v>
      </c>
      <c r="D113" s="7">
        <v>31.64</v>
      </c>
      <c r="E113" s="7">
        <v>39.479999999999997</v>
      </c>
      <c r="F113" s="7">
        <v>30.85</v>
      </c>
      <c r="G113" s="7">
        <v>36.76</v>
      </c>
      <c r="H113" s="7">
        <v>29.45</v>
      </c>
      <c r="I113" s="7">
        <v>28.13</v>
      </c>
      <c r="J113" s="7">
        <v>36.119999999999997</v>
      </c>
      <c r="K113" s="7">
        <v>31.18</v>
      </c>
      <c r="L113" s="7">
        <v>31.67</v>
      </c>
      <c r="M113" s="7">
        <v>38.590000000000003</v>
      </c>
      <c r="N113" s="7">
        <f t="shared" si="8"/>
        <v>399.28999999999996</v>
      </c>
    </row>
    <row r="114" spans="1:14" x14ac:dyDescent="0.2">
      <c r="A114" s="1" t="s">
        <v>14</v>
      </c>
      <c r="B114" s="7">
        <v>33.72</v>
      </c>
      <c r="C114" s="7">
        <v>27.2</v>
      </c>
      <c r="D114" s="7">
        <v>30.14</v>
      </c>
      <c r="E114" s="7">
        <v>33.22</v>
      </c>
      <c r="F114" s="7">
        <v>26.8</v>
      </c>
      <c r="G114" s="7">
        <v>32.78</v>
      </c>
      <c r="H114" s="7">
        <v>25.59</v>
      </c>
      <c r="I114" s="7">
        <v>25.23</v>
      </c>
      <c r="J114" s="7">
        <v>33.65</v>
      </c>
      <c r="K114" s="7">
        <v>26.88</v>
      </c>
      <c r="L114" s="7">
        <v>27.15</v>
      </c>
      <c r="M114" s="7">
        <v>36.24</v>
      </c>
      <c r="N114" s="7">
        <f t="shared" si="8"/>
        <v>358.59999999999997</v>
      </c>
    </row>
    <row r="115" spans="1:14" x14ac:dyDescent="0.2">
      <c r="A115" s="1" t="s">
        <v>15</v>
      </c>
      <c r="B115" s="7">
        <v>37.78</v>
      </c>
      <c r="C115" s="7">
        <v>26.04</v>
      </c>
      <c r="D115" s="7">
        <v>28.02</v>
      </c>
      <c r="E115" s="7"/>
      <c r="F115" s="7">
        <v>33.81</v>
      </c>
      <c r="G115" s="7">
        <v>26.94</v>
      </c>
      <c r="H115" s="7">
        <v>27.4</v>
      </c>
      <c r="I115" s="7">
        <v>32.76</v>
      </c>
      <c r="J115" s="7">
        <v>25.91</v>
      </c>
      <c r="K115" s="7">
        <v>34.96</v>
      </c>
      <c r="L115" s="7">
        <v>28.47</v>
      </c>
      <c r="M115" s="7">
        <v>27.89</v>
      </c>
      <c r="N115" s="7">
        <f t="shared" si="8"/>
        <v>329.98</v>
      </c>
    </row>
    <row r="116" spans="1:14" x14ac:dyDescent="0.2">
      <c r="A116" s="1" t="s">
        <v>16</v>
      </c>
      <c r="B116" s="7">
        <v>33.74</v>
      </c>
      <c r="C116" s="7">
        <v>32.299999999999997</v>
      </c>
      <c r="D116" s="7">
        <v>40.130000000000003</v>
      </c>
      <c r="E116" s="7">
        <v>33.75</v>
      </c>
      <c r="F116" s="7">
        <v>32</v>
      </c>
      <c r="G116" s="7">
        <v>38.82</v>
      </c>
      <c r="H116" s="7">
        <v>31.42</v>
      </c>
      <c r="I116" s="7">
        <v>30.05</v>
      </c>
      <c r="J116" s="7">
        <v>39.39</v>
      </c>
      <c r="K116" s="7">
        <v>33.19</v>
      </c>
      <c r="L116" s="7">
        <v>39.6</v>
      </c>
      <c r="M116" s="7">
        <v>32.64</v>
      </c>
      <c r="N116" s="7">
        <f t="shared" si="8"/>
        <v>417.03</v>
      </c>
    </row>
    <row r="117" spans="1:14" x14ac:dyDescent="0.2">
      <c r="A117" s="9" t="s">
        <v>31</v>
      </c>
      <c r="B117" s="10">
        <v>8.1999999999999993</v>
      </c>
      <c r="C117" s="10">
        <v>4.8600000000000003</v>
      </c>
      <c r="D117" s="10">
        <v>6.01</v>
      </c>
      <c r="E117" s="10">
        <v>7.57</v>
      </c>
      <c r="F117" s="10">
        <v>4.5199999999999996</v>
      </c>
      <c r="G117" s="10">
        <v>5.6</v>
      </c>
      <c r="H117" s="10">
        <v>7.92</v>
      </c>
      <c r="I117" s="10">
        <v>4.4000000000000004</v>
      </c>
      <c r="J117" s="10">
        <v>5.17</v>
      </c>
      <c r="K117" s="10">
        <v>6.69</v>
      </c>
      <c r="L117" s="10">
        <v>6.23</v>
      </c>
      <c r="M117" s="10">
        <v>5.51</v>
      </c>
      <c r="N117" s="7">
        <f t="shared" si="8"/>
        <v>72.680000000000007</v>
      </c>
    </row>
    <row r="118" spans="1:14" x14ac:dyDescent="0.2">
      <c r="A118" s="9" t="s">
        <v>32</v>
      </c>
      <c r="B118" s="11">
        <v>1.72</v>
      </c>
      <c r="C118" s="11">
        <v>0.6</v>
      </c>
      <c r="D118" s="11">
        <v>1.38</v>
      </c>
      <c r="E118" s="11">
        <v>2.62</v>
      </c>
      <c r="F118" s="11">
        <v>1.18</v>
      </c>
      <c r="G118" s="11">
        <v>1.22</v>
      </c>
      <c r="H118" s="11">
        <v>1.43</v>
      </c>
      <c r="I118" s="11">
        <v>2.36</v>
      </c>
      <c r="J118" s="11">
        <v>2.42</v>
      </c>
      <c r="K118" s="11">
        <v>0.9</v>
      </c>
      <c r="L118" s="11">
        <v>2.31</v>
      </c>
      <c r="M118" s="11">
        <v>1.83</v>
      </c>
      <c r="N118" s="7">
        <f t="shared" si="8"/>
        <v>19.97</v>
      </c>
    </row>
    <row r="119" spans="1:14" x14ac:dyDescent="0.2">
      <c r="A119" s="1"/>
      <c r="B119" s="14">
        <f t="shared" ref="B119:M119" si="9">SUM(B100:B118)</f>
        <v>667.60000000000014</v>
      </c>
      <c r="C119" s="14">
        <f t="shared" si="9"/>
        <v>545.68000000000006</v>
      </c>
      <c r="D119" s="14">
        <f t="shared" si="9"/>
        <v>601.72</v>
      </c>
      <c r="E119" s="14">
        <f t="shared" si="9"/>
        <v>644.0100000000001</v>
      </c>
      <c r="F119" s="14">
        <f t="shared" si="9"/>
        <v>572.9</v>
      </c>
      <c r="G119" s="14">
        <f t="shared" si="9"/>
        <v>581.79000000000019</v>
      </c>
      <c r="H119" s="14">
        <f t="shared" si="9"/>
        <v>583.88999999999987</v>
      </c>
      <c r="I119" s="14">
        <f t="shared" si="9"/>
        <v>528.16</v>
      </c>
      <c r="J119" s="14">
        <f t="shared" si="9"/>
        <v>614.31999999999994</v>
      </c>
      <c r="K119" s="14">
        <f t="shared" si="9"/>
        <v>607.23000000000013</v>
      </c>
      <c r="L119" s="14">
        <f t="shared" si="9"/>
        <v>580.55000000000007</v>
      </c>
      <c r="M119" s="14">
        <f t="shared" si="9"/>
        <v>609.46999999999991</v>
      </c>
      <c r="N119" s="2">
        <f>SUM(N100:N118)</f>
        <v>7137.3200000000015</v>
      </c>
    </row>
    <row r="120" spans="1:14" x14ac:dyDescent="0.2">
      <c r="A120" s="1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4" x14ac:dyDescent="0.2">
      <c r="A121" s="17" t="s">
        <v>40</v>
      </c>
    </row>
    <row r="122" spans="1:14" x14ac:dyDescent="0.2">
      <c r="A122" s="1"/>
      <c r="B122" s="3" t="s">
        <v>17</v>
      </c>
      <c r="C122" s="3" t="s">
        <v>18</v>
      </c>
      <c r="D122" s="3" t="s">
        <v>20</v>
      </c>
      <c r="E122" s="3" t="s">
        <v>21</v>
      </c>
      <c r="F122" s="3" t="s">
        <v>22</v>
      </c>
      <c r="G122" s="3" t="s">
        <v>23</v>
      </c>
      <c r="H122" s="3" t="s">
        <v>24</v>
      </c>
      <c r="I122" s="3" t="s">
        <v>25</v>
      </c>
      <c r="J122" s="3" t="s">
        <v>26</v>
      </c>
      <c r="K122" s="3" t="s">
        <v>27</v>
      </c>
      <c r="L122" s="3" t="s">
        <v>28</v>
      </c>
      <c r="M122" s="3" t="s">
        <v>29</v>
      </c>
      <c r="N122" s="4" t="s">
        <v>30</v>
      </c>
    </row>
    <row r="123" spans="1:14" x14ac:dyDescent="0.2">
      <c r="A123" s="1"/>
      <c r="B123" s="5" t="s">
        <v>19</v>
      </c>
      <c r="C123" s="5" t="s">
        <v>19</v>
      </c>
      <c r="D123" s="5" t="s">
        <v>19</v>
      </c>
      <c r="E123" s="5" t="s">
        <v>19</v>
      </c>
      <c r="F123" s="5" t="s">
        <v>19</v>
      </c>
      <c r="G123" s="5" t="s">
        <v>19</v>
      </c>
      <c r="H123" s="5" t="s">
        <v>19</v>
      </c>
      <c r="I123" s="5" t="s">
        <v>19</v>
      </c>
      <c r="J123" s="5" t="s">
        <v>19</v>
      </c>
      <c r="K123" s="5" t="s">
        <v>19</v>
      </c>
      <c r="L123" s="5" t="s">
        <v>19</v>
      </c>
      <c r="M123" s="5" t="s">
        <v>19</v>
      </c>
      <c r="N123" s="6" t="s">
        <v>19</v>
      </c>
    </row>
    <row r="124" spans="1:14" x14ac:dyDescent="0.2">
      <c r="A124" s="1" t="s">
        <v>0</v>
      </c>
      <c r="B124" s="7">
        <v>33.22</v>
      </c>
      <c r="C124" s="7">
        <v>29.82</v>
      </c>
      <c r="D124" s="7">
        <v>46.34</v>
      </c>
      <c r="E124" s="7">
        <v>31.67</v>
      </c>
      <c r="F124" s="7">
        <v>30.47</v>
      </c>
      <c r="G124" s="7">
        <v>36.78</v>
      </c>
      <c r="H124" s="8">
        <v>29.13</v>
      </c>
      <c r="I124" s="7">
        <v>27.91</v>
      </c>
      <c r="J124" s="7">
        <v>36.26</v>
      </c>
      <c r="K124" s="7">
        <v>30.65</v>
      </c>
      <c r="L124" s="7">
        <v>37.53</v>
      </c>
      <c r="M124" s="7">
        <v>31.3</v>
      </c>
      <c r="N124" s="7">
        <f>SUM(B124:M124)</f>
        <v>401.08</v>
      </c>
    </row>
    <row r="125" spans="1:14" x14ac:dyDescent="0.2">
      <c r="A125" s="1" t="s">
        <v>1</v>
      </c>
      <c r="B125" s="7">
        <v>208.08</v>
      </c>
      <c r="C125" s="7">
        <v>175.9</v>
      </c>
      <c r="D125" s="7">
        <v>179.58</v>
      </c>
      <c r="E125" s="7">
        <v>233.71</v>
      </c>
      <c r="F125" s="7">
        <v>179.69</v>
      </c>
      <c r="G125" s="7">
        <v>174.3</v>
      </c>
      <c r="H125" s="7">
        <v>181.78</v>
      </c>
      <c r="I125" s="7">
        <v>160.44999999999999</v>
      </c>
      <c r="J125" s="7">
        <v>185.98</v>
      </c>
      <c r="K125" s="7">
        <v>192.39</v>
      </c>
      <c r="L125" s="7">
        <v>174.52</v>
      </c>
      <c r="M125" s="7">
        <v>184.57</v>
      </c>
      <c r="N125" s="7">
        <f>SUM(B125:M125)</f>
        <v>2230.9500000000003</v>
      </c>
    </row>
    <row r="126" spans="1:14" x14ac:dyDescent="0.2">
      <c r="A126" s="1" t="s">
        <v>2</v>
      </c>
      <c r="B126" s="7">
        <v>8.5399999999999991</v>
      </c>
      <c r="C126" s="7">
        <v>14.1</v>
      </c>
      <c r="D126" s="7">
        <v>10.02</v>
      </c>
      <c r="E126" s="7">
        <v>8.2799999999999994</v>
      </c>
      <c r="F126" s="7">
        <v>6.83</v>
      </c>
      <c r="G126" s="7">
        <v>9.77</v>
      </c>
      <c r="H126" s="7">
        <v>10.48</v>
      </c>
      <c r="I126" s="7">
        <v>8.84</v>
      </c>
      <c r="J126" s="7">
        <v>11.09</v>
      </c>
      <c r="K126" s="7">
        <v>9.5399999999999991</v>
      </c>
      <c r="L126" s="7">
        <v>8.82</v>
      </c>
      <c r="M126" s="7">
        <v>10.25</v>
      </c>
      <c r="N126" s="7">
        <f t="shared" ref="N126:N142" si="10">SUM(B126:M126)</f>
        <v>116.56</v>
      </c>
    </row>
    <row r="127" spans="1:14" x14ac:dyDescent="0.2">
      <c r="A127" s="1" t="s">
        <v>3</v>
      </c>
      <c r="B127" s="7">
        <v>8.0399999999999991</v>
      </c>
      <c r="C127" s="7">
        <v>7.92</v>
      </c>
      <c r="D127" s="7">
        <v>10.4</v>
      </c>
      <c r="E127" s="7">
        <v>8.3800000000000008</v>
      </c>
      <c r="F127" s="7">
        <v>8.06</v>
      </c>
      <c r="G127" s="7">
        <v>9.8699999999999992</v>
      </c>
      <c r="H127" s="7">
        <v>8.1</v>
      </c>
      <c r="I127" s="7">
        <v>11.35</v>
      </c>
      <c r="J127" s="7">
        <v>10.02</v>
      </c>
      <c r="K127" s="7">
        <v>9.0399999999999991</v>
      </c>
      <c r="L127" s="7">
        <v>10.4</v>
      </c>
      <c r="M127" s="7">
        <v>7.75</v>
      </c>
      <c r="N127" s="7">
        <f t="shared" si="10"/>
        <v>109.33000000000001</v>
      </c>
    </row>
    <row r="128" spans="1:14" x14ac:dyDescent="0.2">
      <c r="A128" s="1" t="s">
        <v>4</v>
      </c>
      <c r="B128" s="7">
        <v>17.52</v>
      </c>
      <c r="C128" s="7">
        <v>15.18</v>
      </c>
      <c r="D128" s="7">
        <v>15.51</v>
      </c>
      <c r="E128" s="7">
        <v>17.72</v>
      </c>
      <c r="F128" s="7">
        <v>14.23</v>
      </c>
      <c r="G128" s="7">
        <v>13.27</v>
      </c>
      <c r="H128" s="7">
        <v>18.13</v>
      </c>
      <c r="I128" s="7">
        <v>13.62</v>
      </c>
      <c r="J128" s="7">
        <v>13.92</v>
      </c>
      <c r="K128" s="7">
        <v>17.78</v>
      </c>
      <c r="L128" s="7">
        <v>13.88</v>
      </c>
      <c r="M128" s="7">
        <v>14.14</v>
      </c>
      <c r="N128" s="7">
        <f t="shared" si="10"/>
        <v>184.89999999999998</v>
      </c>
    </row>
    <row r="129" spans="1:14" x14ac:dyDescent="0.2">
      <c r="A129" s="1" t="s">
        <v>5</v>
      </c>
      <c r="B129" s="7">
        <v>30.36</v>
      </c>
      <c r="C129" s="7">
        <v>16</v>
      </c>
      <c r="D129" s="7">
        <v>20.48</v>
      </c>
      <c r="E129" s="7">
        <v>28.48</v>
      </c>
      <c r="F129" s="7">
        <v>20.87</v>
      </c>
      <c r="G129" s="7">
        <v>18.510000000000002</v>
      </c>
      <c r="H129" s="7">
        <v>24.65</v>
      </c>
      <c r="I129" s="7">
        <v>18.27</v>
      </c>
      <c r="J129" s="7">
        <v>24.34</v>
      </c>
      <c r="K129" s="7">
        <v>19.88</v>
      </c>
      <c r="L129" s="7">
        <v>19.14</v>
      </c>
      <c r="M129" s="7">
        <v>26.09</v>
      </c>
      <c r="N129" s="7">
        <f t="shared" si="10"/>
        <v>267.07</v>
      </c>
    </row>
    <row r="130" spans="1:14" x14ac:dyDescent="0.2">
      <c r="A130" s="1" t="s">
        <v>6</v>
      </c>
      <c r="B130" s="7">
        <v>17.48</v>
      </c>
      <c r="C130" s="7">
        <v>17.04</v>
      </c>
      <c r="D130" s="7">
        <v>16.78</v>
      </c>
      <c r="E130" s="7">
        <v>20.82</v>
      </c>
      <c r="F130" s="7">
        <v>20.54</v>
      </c>
      <c r="G130" s="7">
        <v>15.98</v>
      </c>
      <c r="H130" s="7">
        <v>19.809999999999999</v>
      </c>
      <c r="I130" s="7">
        <v>15.37</v>
      </c>
      <c r="J130" s="7">
        <v>16.79</v>
      </c>
      <c r="K130" s="7">
        <v>21.17</v>
      </c>
      <c r="L130" s="7">
        <v>16.45</v>
      </c>
      <c r="M130" s="7">
        <v>16.25</v>
      </c>
      <c r="N130" s="7">
        <f t="shared" si="10"/>
        <v>214.47999999999996</v>
      </c>
    </row>
    <row r="131" spans="1:14" x14ac:dyDescent="0.2">
      <c r="A131" s="1" t="s">
        <v>7</v>
      </c>
      <c r="B131" s="7">
        <v>58.06</v>
      </c>
      <c r="C131" s="7">
        <v>48.7</v>
      </c>
      <c r="D131" s="7">
        <v>56.03</v>
      </c>
      <c r="E131" s="7">
        <v>50.3</v>
      </c>
      <c r="F131" s="7">
        <v>61.41</v>
      </c>
      <c r="G131" s="7">
        <v>47.64</v>
      </c>
      <c r="H131" s="7">
        <v>49.05</v>
      </c>
      <c r="I131" s="7">
        <v>54.65</v>
      </c>
      <c r="J131" s="7">
        <v>48.97</v>
      </c>
      <c r="K131" s="7">
        <v>63.52</v>
      </c>
      <c r="L131" s="7">
        <v>52.22</v>
      </c>
      <c r="M131" s="7">
        <v>51.42</v>
      </c>
      <c r="N131" s="7">
        <f t="shared" si="10"/>
        <v>641.96999999999991</v>
      </c>
    </row>
    <row r="132" spans="1:14" x14ac:dyDescent="0.2">
      <c r="A132" s="1" t="s">
        <v>8</v>
      </c>
      <c r="B132" s="7">
        <v>25.56</v>
      </c>
      <c r="C132" s="7">
        <v>19.940000000000001</v>
      </c>
      <c r="D132" s="7">
        <v>13.54</v>
      </c>
      <c r="E132" s="7">
        <v>24</v>
      </c>
      <c r="F132" s="7">
        <v>20.010000000000002</v>
      </c>
      <c r="G132" s="7">
        <v>23.51</v>
      </c>
      <c r="H132" s="7">
        <v>18.53</v>
      </c>
      <c r="I132" s="7">
        <v>19.18</v>
      </c>
      <c r="J132" s="7">
        <v>22.18</v>
      </c>
      <c r="K132" s="7">
        <v>20.45</v>
      </c>
      <c r="L132" s="7">
        <v>20.18</v>
      </c>
      <c r="M132" s="7">
        <v>23.76</v>
      </c>
      <c r="N132" s="7">
        <f t="shared" si="10"/>
        <v>250.84</v>
      </c>
    </row>
    <row r="133" spans="1:14" x14ac:dyDescent="0.2">
      <c r="A133" s="1" t="s">
        <v>9</v>
      </c>
      <c r="B133" s="7">
        <v>26.3</v>
      </c>
      <c r="C133" s="7">
        <v>20.62</v>
      </c>
      <c r="D133" s="7">
        <v>21.97</v>
      </c>
      <c r="E133" s="7">
        <v>25.9</v>
      </c>
      <c r="F133" s="7">
        <v>15.98</v>
      </c>
      <c r="G133" s="7">
        <v>21.17</v>
      </c>
      <c r="H133" s="7">
        <v>25.3</v>
      </c>
      <c r="I133" s="7">
        <v>19.39</v>
      </c>
      <c r="J133" s="7">
        <v>25.68</v>
      </c>
      <c r="K133" s="7">
        <v>21.22</v>
      </c>
      <c r="L133" s="7">
        <v>21.54</v>
      </c>
      <c r="M133" s="7">
        <v>27.65</v>
      </c>
      <c r="N133" s="7">
        <f t="shared" si="10"/>
        <v>272.71999999999997</v>
      </c>
    </row>
    <row r="134" spans="1:14" x14ac:dyDescent="0.2">
      <c r="A134" s="1" t="s">
        <v>10</v>
      </c>
      <c r="B134" s="7">
        <v>41.18</v>
      </c>
      <c r="C134" s="7">
        <v>32.04</v>
      </c>
      <c r="D134" s="7">
        <v>34.340000000000003</v>
      </c>
      <c r="E134" s="7">
        <v>42.09</v>
      </c>
      <c r="F134" s="7">
        <v>33.6</v>
      </c>
      <c r="G134" s="7">
        <v>31.83</v>
      </c>
      <c r="H134" s="7">
        <v>39.53</v>
      </c>
      <c r="I134" s="7">
        <v>30.12</v>
      </c>
      <c r="J134" s="7">
        <v>38.340000000000003</v>
      </c>
      <c r="K134" s="7">
        <v>33.26</v>
      </c>
      <c r="L134" s="7">
        <v>32.42</v>
      </c>
      <c r="M134" s="7">
        <v>41.65</v>
      </c>
      <c r="N134" s="7">
        <f t="shared" si="10"/>
        <v>430.39999999999992</v>
      </c>
    </row>
    <row r="135" spans="1:14" x14ac:dyDescent="0.2">
      <c r="A135" s="1" t="s">
        <v>11</v>
      </c>
      <c r="B135" s="7">
        <v>17.98</v>
      </c>
      <c r="C135" s="7">
        <v>18.920000000000002</v>
      </c>
      <c r="D135" s="7">
        <v>25.43</v>
      </c>
      <c r="E135" s="7">
        <v>18.03</v>
      </c>
      <c r="F135" s="7">
        <v>18.059999999999999</v>
      </c>
      <c r="G135" s="7">
        <v>22.31</v>
      </c>
      <c r="H135" s="7">
        <v>17.72</v>
      </c>
      <c r="I135" s="7">
        <v>12.55</v>
      </c>
      <c r="J135" s="7">
        <v>23.24</v>
      </c>
      <c r="K135" s="7">
        <v>16.7</v>
      </c>
      <c r="L135" s="7">
        <v>22.97</v>
      </c>
      <c r="M135" s="7">
        <v>18.010000000000002</v>
      </c>
      <c r="N135" s="7">
        <f t="shared" si="10"/>
        <v>231.92000000000002</v>
      </c>
    </row>
    <row r="136" spans="1:14" x14ac:dyDescent="0.2">
      <c r="A136" s="1" t="s">
        <v>12</v>
      </c>
      <c r="B136" s="7">
        <v>19.940000000000001</v>
      </c>
      <c r="C136" s="7">
        <v>13.26</v>
      </c>
      <c r="D136" s="7">
        <v>13.98</v>
      </c>
      <c r="E136" s="7">
        <v>17.989999999999998</v>
      </c>
      <c r="F136" s="7">
        <v>13.99</v>
      </c>
      <c r="G136" s="7">
        <v>14.73</v>
      </c>
      <c r="H136" s="7">
        <v>18.47</v>
      </c>
      <c r="I136" s="7">
        <v>13.53</v>
      </c>
      <c r="J136" s="7">
        <v>14.85</v>
      </c>
      <c r="K136" s="7">
        <v>17.829999999999998</v>
      </c>
      <c r="L136" s="7">
        <v>15.05</v>
      </c>
      <c r="M136" s="7">
        <v>13.93</v>
      </c>
      <c r="N136" s="7">
        <f t="shared" si="10"/>
        <v>187.55</v>
      </c>
    </row>
    <row r="137" spans="1:14" x14ac:dyDescent="0.2">
      <c r="A137" s="1" t="s">
        <v>13</v>
      </c>
      <c r="B137" s="7">
        <v>40.18</v>
      </c>
      <c r="C137" s="7">
        <v>25.24</v>
      </c>
      <c r="D137" s="7">
        <v>31.64</v>
      </c>
      <c r="E137" s="7">
        <v>39.479999999999997</v>
      </c>
      <c r="F137" s="7">
        <v>30.85</v>
      </c>
      <c r="G137" s="7">
        <v>36.76</v>
      </c>
      <c r="H137" s="7">
        <v>29.45</v>
      </c>
      <c r="I137" s="7">
        <v>28.13</v>
      </c>
      <c r="J137" s="7">
        <v>36.119999999999997</v>
      </c>
      <c r="K137" s="7">
        <v>31.18</v>
      </c>
      <c r="L137" s="7">
        <v>31.67</v>
      </c>
      <c r="M137" s="7">
        <v>38.590000000000003</v>
      </c>
      <c r="N137" s="7">
        <f t="shared" si="10"/>
        <v>399.28999999999996</v>
      </c>
    </row>
    <row r="138" spans="1:14" x14ac:dyDescent="0.2">
      <c r="A138" s="1" t="s">
        <v>14</v>
      </c>
      <c r="B138" s="7">
        <v>33.72</v>
      </c>
      <c r="C138" s="7">
        <v>27.2</v>
      </c>
      <c r="D138" s="7">
        <v>30.14</v>
      </c>
      <c r="E138" s="7">
        <v>33.22</v>
      </c>
      <c r="F138" s="7">
        <v>26.8</v>
      </c>
      <c r="G138" s="7">
        <v>32.78</v>
      </c>
      <c r="H138" s="7">
        <v>25.59</v>
      </c>
      <c r="I138" s="7">
        <v>25.23</v>
      </c>
      <c r="J138" s="7">
        <v>33.65</v>
      </c>
      <c r="K138" s="7">
        <v>26.88</v>
      </c>
      <c r="L138" s="7">
        <v>27.15</v>
      </c>
      <c r="M138" s="7">
        <v>36.24</v>
      </c>
      <c r="N138" s="7">
        <f t="shared" si="10"/>
        <v>358.59999999999997</v>
      </c>
    </row>
    <row r="139" spans="1:14" x14ac:dyDescent="0.2">
      <c r="A139" s="1" t="s">
        <v>15</v>
      </c>
      <c r="B139" s="7">
        <v>37.78</v>
      </c>
      <c r="C139" s="7">
        <v>26.04</v>
      </c>
      <c r="D139" s="7">
        <v>28.02</v>
      </c>
      <c r="E139" s="7"/>
      <c r="F139" s="7">
        <v>33.81</v>
      </c>
      <c r="G139" s="7">
        <v>26.94</v>
      </c>
      <c r="H139" s="7">
        <v>27.4</v>
      </c>
      <c r="I139" s="7">
        <v>32.76</v>
      </c>
      <c r="J139" s="7">
        <v>25.91</v>
      </c>
      <c r="K139" s="7">
        <v>34.96</v>
      </c>
      <c r="L139" s="7">
        <v>28.47</v>
      </c>
      <c r="M139" s="7">
        <v>27.89</v>
      </c>
      <c r="N139" s="7">
        <f t="shared" si="10"/>
        <v>329.98</v>
      </c>
    </row>
    <row r="140" spans="1:14" x14ac:dyDescent="0.2">
      <c r="A140" s="1" t="s">
        <v>16</v>
      </c>
      <c r="B140" s="7">
        <v>33.74</v>
      </c>
      <c r="C140" s="7">
        <v>32.299999999999997</v>
      </c>
      <c r="D140" s="7">
        <v>40.130000000000003</v>
      </c>
      <c r="E140" s="7">
        <v>33.75</v>
      </c>
      <c r="F140" s="7">
        <v>32</v>
      </c>
      <c r="G140" s="7">
        <v>38.82</v>
      </c>
      <c r="H140" s="7">
        <v>31.42</v>
      </c>
      <c r="I140" s="7">
        <v>30.05</v>
      </c>
      <c r="J140" s="7">
        <v>39.39</v>
      </c>
      <c r="K140" s="7">
        <v>33.19</v>
      </c>
      <c r="L140" s="7">
        <v>39.6</v>
      </c>
      <c r="M140" s="7">
        <v>32.64</v>
      </c>
      <c r="N140" s="7">
        <f t="shared" si="10"/>
        <v>417.03</v>
      </c>
    </row>
    <row r="141" spans="1:14" x14ac:dyDescent="0.2">
      <c r="A141" s="9" t="s">
        <v>31</v>
      </c>
      <c r="B141" s="10">
        <v>8.1999999999999993</v>
      </c>
      <c r="C141" s="10">
        <v>4.8600000000000003</v>
      </c>
      <c r="D141" s="10">
        <v>6.01</v>
      </c>
      <c r="E141" s="10">
        <v>7.57</v>
      </c>
      <c r="F141" s="10">
        <v>4.5199999999999996</v>
      </c>
      <c r="G141" s="10">
        <v>5.6</v>
      </c>
      <c r="H141" s="10">
        <v>7.92</v>
      </c>
      <c r="I141" s="10">
        <v>4.4000000000000004</v>
      </c>
      <c r="J141" s="10">
        <v>5.17</v>
      </c>
      <c r="K141" s="10">
        <v>6.69</v>
      </c>
      <c r="L141" s="10">
        <v>6.23</v>
      </c>
      <c r="M141" s="10">
        <v>5.51</v>
      </c>
      <c r="N141" s="7">
        <f t="shared" si="10"/>
        <v>72.680000000000007</v>
      </c>
    </row>
    <row r="142" spans="1:14" x14ac:dyDescent="0.2">
      <c r="A142" s="9" t="s">
        <v>32</v>
      </c>
      <c r="B142" s="11">
        <v>1.72</v>
      </c>
      <c r="C142" s="11">
        <v>0.6</v>
      </c>
      <c r="D142" s="11">
        <v>1.38</v>
      </c>
      <c r="E142" s="11">
        <v>2.62</v>
      </c>
      <c r="F142" s="11">
        <v>1.18</v>
      </c>
      <c r="G142" s="11">
        <v>1.22</v>
      </c>
      <c r="H142" s="11">
        <v>1.43</v>
      </c>
      <c r="I142" s="11">
        <v>2.36</v>
      </c>
      <c r="J142" s="11">
        <v>2.42</v>
      </c>
      <c r="K142" s="11">
        <v>0.9</v>
      </c>
      <c r="L142" s="11">
        <v>2.31</v>
      </c>
      <c r="M142" s="11">
        <v>1.83</v>
      </c>
      <c r="N142" s="7">
        <f t="shared" si="10"/>
        <v>19.97</v>
      </c>
    </row>
    <row r="143" spans="1:14" x14ac:dyDescent="0.2">
      <c r="A143" s="1"/>
      <c r="B143" s="14">
        <f t="shared" ref="B143:M143" si="11">SUM(B124:B142)</f>
        <v>667.60000000000014</v>
      </c>
      <c r="C143" s="14">
        <f t="shared" si="11"/>
        <v>545.68000000000006</v>
      </c>
      <c r="D143" s="14">
        <f t="shared" si="11"/>
        <v>601.72</v>
      </c>
      <c r="E143" s="14">
        <f t="shared" si="11"/>
        <v>644.0100000000001</v>
      </c>
      <c r="F143" s="14">
        <f t="shared" si="11"/>
        <v>572.9</v>
      </c>
      <c r="G143" s="14">
        <f t="shared" si="11"/>
        <v>581.79000000000019</v>
      </c>
      <c r="H143" s="14">
        <f t="shared" si="11"/>
        <v>583.88999999999987</v>
      </c>
      <c r="I143" s="14">
        <f t="shared" si="11"/>
        <v>528.16</v>
      </c>
      <c r="J143" s="14">
        <f t="shared" si="11"/>
        <v>614.31999999999994</v>
      </c>
      <c r="K143" s="14">
        <f t="shared" si="11"/>
        <v>607.23000000000013</v>
      </c>
      <c r="L143" s="14">
        <f t="shared" si="11"/>
        <v>580.55000000000007</v>
      </c>
      <c r="M143" s="14">
        <f t="shared" si="11"/>
        <v>609.46999999999991</v>
      </c>
      <c r="N143" s="2">
        <f>SUM(N124:N142)</f>
        <v>7137.3200000000015</v>
      </c>
    </row>
    <row r="144" spans="1:14" x14ac:dyDescent="0.2">
      <c r="A144" s="1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4" x14ac:dyDescent="0.2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x14ac:dyDescent="0.2">
      <c r="A146" s="9" t="s">
        <v>32</v>
      </c>
      <c r="B146" s="16" t="s">
        <v>33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x14ac:dyDescent="0.2">
      <c r="A147" s="9" t="s">
        <v>31</v>
      </c>
      <c r="B147" s="2" t="s">
        <v>34</v>
      </c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2022_2025</vt:lpstr>
      <vt:lpstr>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Jens-Peter Wenk</dc:creator>
  <cp:lastModifiedBy>Lotz, Anke</cp:lastModifiedBy>
  <dcterms:created xsi:type="dcterms:W3CDTF">2019-01-07T14:55:23Z</dcterms:created>
  <dcterms:modified xsi:type="dcterms:W3CDTF">2026-03-20T10:59:47Z</dcterms:modified>
</cp:coreProperties>
</file>